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Cliente\Dropbox\MPAR\Desktop\Prefeitura Cachoeira da Prata\OBRAS\2025_2028\Recanto dos Angicos_Inferior -Trecho 02 - Fase 4\Licitação\Rev_05\PDF\"/>
    </mc:Choice>
  </mc:AlternateContent>
  <xr:revisionPtr revIDLastSave="0" documentId="13_ncr:1_{900008DD-8BAE-45C5-BEC1-96E0CAB63D77}" xr6:coauthVersionLast="47" xr6:coauthVersionMax="47" xr10:uidLastSave="{00000000-0000-0000-0000-000000000000}"/>
  <bookViews>
    <workbookView xWindow="-120" yWindow="-120" windowWidth="38640" windowHeight="15840" tabRatio="641" activeTab="1" xr2:uid="{00000000-000D-0000-FFFF-FFFF00000000}"/>
  </bookViews>
  <sheets>
    <sheet name="Resumo" sheetId="22" r:id="rId1"/>
    <sheet name="Microdrenagem e Pavimentação" sheetId="7" r:id="rId2"/>
    <sheet name="Rede de Água" sheetId="13" r:id="rId3"/>
    <sheet name="Rede de Esgoto" sheetId="14" r:id="rId4"/>
  </sheets>
  <definedNames>
    <definedName name="_c">#REF!</definedName>
    <definedName name="_xlnm._FilterDatabase" localSheetId="1" hidden="1">'Microdrenagem e Pavimentação'!$A$3:$H$94</definedName>
    <definedName name="_xlnm._FilterDatabase" localSheetId="2" hidden="1">'Rede de Água'!$A$3:$H$31</definedName>
    <definedName name="_xlnm._FilterDatabase" localSheetId="3" hidden="1">'Rede de Esgoto'!$A$3:$H$24</definedName>
    <definedName name="_xlnm.Print_Area" localSheetId="1">'Microdrenagem e Pavimentação'!$A$1:$H$94</definedName>
    <definedName name="_xlnm.Print_Area" localSheetId="2">'Rede de Água'!$A$1:$H$33</definedName>
    <definedName name="_xlnm.Print_Area" localSheetId="3">'Rede de Esgoto'!$A$1:$H$27</definedName>
    <definedName name="c_3">#REF!</definedName>
    <definedName name="c_3_5">#REF!</definedName>
    <definedName name="Excel_BuiltIn__FilterDatabase_1">#REF!</definedName>
    <definedName name="Excel_BuiltIn__FilterDatabase_1_1">#REF!</definedName>
    <definedName name="Excel_BuiltIn__FilterDatabase_1_2">#REF!</definedName>
    <definedName name="Excel_BuiltIn__FilterDatabase_1_2_1">"$#REF!.$A$7:$J$20"</definedName>
    <definedName name="Excel_BuiltIn__FilterDatabase_1_2_1_1">"$#REF!.$A$7:$J$19"</definedName>
    <definedName name="Excel_BuiltIn__FilterDatabase_1_3">#REF!</definedName>
    <definedName name="Excel_BuiltIn__FilterDatabase_1_3_1">"$#REF!.$A$7:$J$21"</definedName>
    <definedName name="Excel_BuiltIn__FilterDatabase_1_3_1_1">"$#REF!.$A$7:$J$28"</definedName>
    <definedName name="Excel_BuiltIn__FilterDatabase_1_3_5">#REF!</definedName>
    <definedName name="Excel_BuiltIn__FilterDatabase_1_4">"$#REF!.$A$7:$J$24"</definedName>
    <definedName name="Excel_BuiltIn__FilterDatabase_1_4_1">"$#REF!.$A$7:$J$24"</definedName>
    <definedName name="Excel_BuiltIn__FilterDatabase_1_5">"$#REF!.$A$7:$J$26"</definedName>
    <definedName name="Excel_BuiltIn__FilterDatabase_1_6">"$#REF!.$A$7:$J$10"</definedName>
    <definedName name="Excel_BuiltIn__FilterDatabase_1_7">"$#REF!.$A$7:$J$11"</definedName>
    <definedName name="Excel_BuiltIn__FilterDatabase_1_8">"$#REF!.$A$7:$J$16"</definedName>
    <definedName name="Excel_BuiltIn_Print_Area_1_1">#REF!</definedName>
    <definedName name="Excel_BuiltIn_Print_Area_2_1">"$#REF!.$A$1:$I$29"</definedName>
    <definedName name="Excel_BuiltIn_Print_Area_2_1_1">"$#REF!.$A$1:$I$23"</definedName>
    <definedName name="Excel_BuiltIn_Print_Area_3_1">"$#REF!.$A$1:$I$24"</definedName>
    <definedName name="Excel_BuiltIn_Print_Area_4">"$#REF!.$A$1:$I$27"</definedName>
    <definedName name="Excel_BuiltIn_Print_Area_6">"$#REF!.$A$1:$I$14"</definedName>
    <definedName name="Excel_BuiltIn_Print_Area_7">"$#REF!.$A$1:$I$16"</definedName>
    <definedName name="Excel_BuiltIn_Print_Titles_1_1">#REF!</definedName>
    <definedName name="Excel_BuiltIn_Print_Titles_2_1">"$#REF!.$A$1:$IV$7"</definedName>
    <definedName name="Excel_BuiltIn_Print_Titles_3_1">"$#REF!.$A$1:$IV$7"</definedName>
    <definedName name="Excel_BuiltIn_Print_Titles_4">"$#REF!.$A$1:$IV$7"</definedName>
    <definedName name="Excel_BuiltIn_Print_Titles_6">"$#REF!.$A$1:$IV$7"</definedName>
    <definedName name="Excel_BuiltIn_Print_Titles_7">"$#REF!.$A$1:$IV$7"</definedName>
  </definedNames>
  <calcPr calcId="181029"/>
</workbook>
</file>

<file path=xl/calcChain.xml><?xml version="1.0" encoding="utf-8"?>
<calcChain xmlns="http://schemas.openxmlformats.org/spreadsheetml/2006/main">
  <c r="A28" i="13" l="1"/>
  <c r="A22" i="14" s="1"/>
  <c r="Q59" i="7" l="1"/>
  <c r="H5" i="7"/>
  <c r="U40" i="7"/>
  <c r="U39" i="7"/>
  <c r="U38" i="7"/>
  <c r="U37" i="7"/>
  <c r="U36" i="7"/>
  <c r="U35" i="7"/>
  <c r="U34" i="7"/>
  <c r="U33" i="7"/>
  <c r="U29" i="7"/>
  <c r="U28" i="7"/>
  <c r="U26" i="7"/>
  <c r="U12" i="7"/>
  <c r="U11" i="7"/>
  <c r="U10" i="7"/>
  <c r="U9" i="7"/>
  <c r="U8" i="7"/>
  <c r="U7" i="7"/>
  <c r="U6" i="7"/>
  <c r="U5" i="7"/>
  <c r="U80" i="7"/>
  <c r="U79" i="7"/>
  <c r="U76" i="7"/>
  <c r="U75" i="7"/>
  <c r="U74" i="7"/>
  <c r="U55" i="7"/>
  <c r="U50" i="7"/>
  <c r="U71" i="7"/>
  <c r="U70" i="7"/>
  <c r="U69" i="7"/>
  <c r="U68" i="7"/>
  <c r="U67" i="7"/>
  <c r="U66" i="7"/>
  <c r="U65" i="7"/>
  <c r="U64" i="7"/>
  <c r="U63" i="7"/>
  <c r="U62" i="7"/>
  <c r="U56" i="7"/>
  <c r="U49" i="7"/>
  <c r="U48" i="7"/>
  <c r="U47" i="7"/>
  <c r="U23" i="7"/>
  <c r="U22" i="7"/>
  <c r="U19" i="7"/>
  <c r="U18" i="7"/>
  <c r="U17" i="7"/>
  <c r="U16" i="7"/>
  <c r="U15" i="7"/>
  <c r="F12" i="13"/>
  <c r="H12" i="13" s="1"/>
  <c r="U59" i="7" l="1"/>
  <c r="H27" i="7" l="1"/>
  <c r="H39" i="7"/>
  <c r="H38" i="7"/>
  <c r="F20" i="13"/>
  <c r="F16" i="14"/>
  <c r="H28" i="7"/>
  <c r="H37" i="7"/>
  <c r="H29" i="7" l="1"/>
  <c r="H52" i="7"/>
  <c r="H32" i="7"/>
  <c r="H33" i="7"/>
  <c r="H36" i="7"/>
  <c r="H40" i="7"/>
  <c r="H26" i="7"/>
  <c r="H35" i="7" l="1"/>
  <c r="H34" i="7"/>
  <c r="H30" i="7"/>
  <c r="D13" i="22" s="1"/>
  <c r="H12" i="14"/>
  <c r="F6" i="14"/>
  <c r="F5" i="14"/>
  <c r="F11" i="13"/>
  <c r="H59" i="7" l="1"/>
  <c r="H51" i="7"/>
  <c r="H41" i="7"/>
  <c r="D15" i="22" s="1"/>
  <c r="H57" i="7"/>
  <c r="F7" i="14"/>
  <c r="H70" i="7"/>
  <c r="H68" i="7"/>
  <c r="H71" i="7"/>
  <c r="H67" i="7"/>
  <c r="H64" i="7"/>
  <c r="H66" i="7"/>
  <c r="H65" i="7"/>
  <c r="H63" i="7"/>
  <c r="H62" i="7"/>
  <c r="H69" i="7"/>
  <c r="F13" i="14"/>
  <c r="H16" i="14"/>
  <c r="H15" i="13"/>
  <c r="H55" i="7" l="1"/>
  <c r="H72" i="7"/>
  <c r="D23" i="22" s="1"/>
  <c r="F8" i="14"/>
  <c r="F6" i="13" l="1"/>
  <c r="F5" i="13"/>
  <c r="H16" i="7" l="1"/>
  <c r="H81" i="7" l="1"/>
  <c r="H6" i="7"/>
  <c r="H7" i="7"/>
  <c r="H8" i="7"/>
  <c r="H9" i="7"/>
  <c r="H10" i="7"/>
  <c r="H11" i="7"/>
  <c r="H12" i="7"/>
  <c r="F7" i="13" l="1"/>
  <c r="F8" i="13" s="1"/>
  <c r="H58" i="7"/>
  <c r="O19" i="7"/>
  <c r="N19" i="7"/>
  <c r="H13" i="14"/>
  <c r="H6" i="14"/>
  <c r="H5" i="14"/>
  <c r="H6" i="13"/>
  <c r="H5" i="13"/>
  <c r="H11" i="14"/>
  <c r="H14" i="14"/>
  <c r="H15" i="14"/>
  <c r="H11" i="13"/>
  <c r="H13" i="13"/>
  <c r="H14" i="13"/>
  <c r="H16" i="13"/>
  <c r="H17" i="13"/>
  <c r="H20" i="13"/>
  <c r="H21" i="13"/>
  <c r="H22" i="13"/>
  <c r="H17" i="14" l="1"/>
  <c r="H23" i="13"/>
  <c r="H18" i="13"/>
  <c r="P19" i="7"/>
  <c r="S19" i="7" l="1"/>
  <c r="T19" i="7" s="1"/>
  <c r="H8" i="13"/>
  <c r="H7" i="13"/>
  <c r="H7" i="14"/>
  <c r="H8" i="14"/>
  <c r="H9" i="13" l="1"/>
  <c r="H25" i="13" s="1"/>
  <c r="H9" i="14"/>
  <c r="H19" i="14" s="1"/>
  <c r="D31" i="22" s="1"/>
  <c r="H26" i="13" l="1"/>
  <c r="H27" i="13" s="1"/>
  <c r="H88" i="7" s="1"/>
  <c r="D29" i="22"/>
  <c r="H20" i="14"/>
  <c r="H21" i="14" s="1"/>
  <c r="H87" i="7" s="1"/>
  <c r="H23" i="7" l="1"/>
  <c r="H74" i="7" l="1"/>
  <c r="H15" i="7" l="1"/>
  <c r="S3" i="7" l="1"/>
  <c r="T3" i="7" s="1"/>
  <c r="H80" i="7"/>
  <c r="P14" i="7"/>
  <c r="P15" i="7"/>
  <c r="H22" i="7" s="1"/>
  <c r="H24" i="7" s="1"/>
  <c r="D11" i="22" s="1"/>
  <c r="P17" i="7"/>
  <c r="S17" i="7" s="1"/>
  <c r="P18" i="7"/>
  <c r="S18" i="7" s="1"/>
  <c r="T18" i="7" l="1"/>
  <c r="S14" i="7"/>
  <c r="T14" i="7" s="1"/>
  <c r="T17" i="7"/>
  <c r="S15" i="7"/>
  <c r="H79" i="7"/>
  <c r="H82" i="7" s="1"/>
  <c r="D27" i="22" s="1"/>
  <c r="H75" i="7"/>
  <c r="H56" i="7"/>
  <c r="H60" i="7" s="1"/>
  <c r="D21" i="22" s="1"/>
  <c r="T15" i="7" l="1"/>
  <c r="H17" i="7" s="1"/>
  <c r="H76" i="7"/>
  <c r="H77" i="7" s="1"/>
  <c r="D25" i="22" s="1"/>
  <c r="H43" i="7"/>
  <c r="H44" i="7"/>
  <c r="H45" i="7" l="1"/>
  <c r="D17" i="22" s="1"/>
  <c r="H19" i="7" l="1"/>
  <c r="H18" i="7"/>
  <c r="H20" i="7" l="1"/>
  <c r="D9" i="22" s="1"/>
  <c r="H47" i="7"/>
  <c r="H49" i="7"/>
  <c r="H50" i="7" l="1"/>
  <c r="H48" i="7" l="1"/>
  <c r="H53" i="7" s="1"/>
  <c r="D19" i="22" s="1"/>
  <c r="H13" i="7" l="1"/>
  <c r="D7" i="22" s="1"/>
  <c r="D34" i="22" s="1"/>
  <c r="D36" i="22" s="1"/>
  <c r="D38" i="22" s="1"/>
  <c r="I3" i="7" l="1"/>
  <c r="H84" i="7"/>
  <c r="H85" i="7" l="1"/>
  <c r="H86" i="7" s="1"/>
  <c r="H89" i="7" s="1"/>
  <c r="H97" i="7"/>
</calcChain>
</file>

<file path=xl/sharedStrings.xml><?xml version="1.0" encoding="utf-8"?>
<sst xmlns="http://schemas.openxmlformats.org/spreadsheetml/2006/main" count="732" uniqueCount="402">
  <si>
    <t>ITEM</t>
  </si>
  <si>
    <t>CÓDIGO</t>
  </si>
  <si>
    <t>DESCRIÇÃO DOS SERVIÇOS</t>
  </si>
  <si>
    <t>UNID.</t>
  </si>
  <si>
    <t>CUSTO TOTAL</t>
  </si>
  <si>
    <t>PREÇO 
UNITÁRIO</t>
  </si>
  <si>
    <t>01.00</t>
  </si>
  <si>
    <t>01.01</t>
  </si>
  <si>
    <t>02.00</t>
  </si>
  <si>
    <t>02.01</t>
  </si>
  <si>
    <t xml:space="preserve">QUANT.
</t>
  </si>
  <si>
    <t>03.00</t>
  </si>
  <si>
    <t>03.01</t>
  </si>
  <si>
    <t>04.00</t>
  </si>
  <si>
    <t>05.00</t>
  </si>
  <si>
    <t>05.01</t>
  </si>
  <si>
    <t>06.00</t>
  </si>
  <si>
    <t>06.01</t>
  </si>
  <si>
    <t>07.00</t>
  </si>
  <si>
    <t>05.02</t>
  </si>
  <si>
    <t>05.03</t>
  </si>
  <si>
    <t>06.02</t>
  </si>
  <si>
    <t>Subtotal do item 01</t>
  </si>
  <si>
    <t>subtotal do item 05</t>
  </si>
  <si>
    <t>subtotal do item 06</t>
  </si>
  <si>
    <t>m³</t>
  </si>
  <si>
    <t>m²</t>
  </si>
  <si>
    <t>m</t>
  </si>
  <si>
    <t>01.02</t>
  </si>
  <si>
    <t>01.03</t>
  </si>
  <si>
    <t>01.04</t>
  </si>
  <si>
    <t>04.03</t>
  </si>
  <si>
    <t>04.04</t>
  </si>
  <si>
    <t>SIURB 06-02-00</t>
  </si>
  <si>
    <t>07.02</t>
  </si>
  <si>
    <t>07.03</t>
  </si>
  <si>
    <t>TOTAL DA OBRA SEM BDI</t>
  </si>
  <si>
    <t>TOTAL DA OBRA</t>
  </si>
  <si>
    <t>03.02</t>
  </si>
  <si>
    <t>-</t>
  </si>
  <si>
    <t>MOVIMENTO DE TERRA</t>
  </si>
  <si>
    <t>LASTROS</t>
  </si>
  <si>
    <t>un</t>
  </si>
  <si>
    <t>DISPOSITIVOS DE CAPTAÇÃO</t>
  </si>
  <si>
    <t>08.01</t>
  </si>
  <si>
    <t>08.02</t>
  </si>
  <si>
    <t>Lastro de brita (m³/m)</t>
  </si>
  <si>
    <t>Lastro de concreto (m³/m)</t>
  </si>
  <si>
    <t>Berço de concreto (m³/m)</t>
  </si>
  <si>
    <t>Recomp. Pavim. 
(m²/m)</t>
  </si>
  <si>
    <t>Largura da vala
(m)</t>
  </si>
  <si>
    <t>Extensão da rede 
(m)</t>
  </si>
  <si>
    <t>Diâmetro Ø (m)</t>
  </si>
  <si>
    <t>Altura da 
vala H
(m)</t>
  </si>
  <si>
    <t>BDI ( 21,15 %)</t>
  </si>
  <si>
    <t>02.03</t>
  </si>
  <si>
    <t>05.04</t>
  </si>
  <si>
    <t>05.05</t>
  </si>
  <si>
    <t>08.00</t>
  </si>
  <si>
    <t>08.03</t>
  </si>
  <si>
    <t>subtotal do item 08</t>
  </si>
  <si>
    <t>03.03</t>
  </si>
  <si>
    <t xml:space="preserve">CONCRETO PARA BERÇO DE REDE TUBULAR TRAÇO 1:3:6, INCLUSIVE LANÇAMENTO </t>
  </si>
  <si>
    <t>TABELA 1 - DIMENSÕES PARA BERÇOS, LASTROS, ASSENTAMENTO DE TUBOS E ESCAVAÇÃO E VALAS</t>
  </si>
  <si>
    <t>Volume de reaterro
(m³x m)</t>
  </si>
  <si>
    <t>01.05</t>
  </si>
  <si>
    <t xml:space="preserve">POÇOS DE VISITA </t>
  </si>
  <si>
    <t>SUDECAP 19-05-03</t>
  </si>
  <si>
    <t>CHAMINÉ DE POÇO DE VISITA PADRÃO SUDECAP TIPO B-ANEL CONCRETO CA-1, C/ DEGRAUS EM AÇO CA 25</t>
  </si>
  <si>
    <t>SUDECAP 19-21-02</t>
  </si>
  <si>
    <t>TAMPÃO DE POÇO DE VISITA EM FERRO FUNDIDO MODULAR</t>
  </si>
  <si>
    <t>SUDECAP 19-22-02</t>
  </si>
  <si>
    <t>ESCORAMENTO CONTÍNUO DE VALAS PADRÃO SUDECAP TIPO B - PERFIL I-8"</t>
  </si>
  <si>
    <t>SUDECAP 19-33-01</t>
  </si>
  <si>
    <t>SUDECAP 19-33-02</t>
  </si>
  <si>
    <t>LASTRO DE PEDRA BRITADA</t>
  </si>
  <si>
    <t>SUDECAP 19-07-01</t>
  </si>
  <si>
    <t xml:space="preserve">179 = Substituição rede Rua Eugênio Afonso / Rua José Lino 639 = Nova rede Rua Pe. João Ribeiro da Cruz e substituição Rua Holanda 120 = substituição da rede Rua João Ribeiro Costa / Rua Pe. João Ribeiro Cruz </t>
  </si>
  <si>
    <t>PAVIMENTAÇÃO EM BLOCO DE CONCRETO SEXTAVADO INTERTRAVADO</t>
  </si>
  <si>
    <t>PAVIMENTO  EM BLOCO DE CONCRETO PISO INTERTRAVADO E= 8,0CM 35MPA C/ COLCHÃO AREIA</t>
  </si>
  <si>
    <t>REGULARIZAÇÃO E COMPACTAÇÃO DO SUB-LEITO</t>
  </si>
  <si>
    <t>SUDECAP 20-01-01</t>
  </si>
  <si>
    <t>SUDECAP 20-04-03</t>
  </si>
  <si>
    <t>SUB-BASE ESTAB. GRANUL. ENERGIA PROCTOR INTERMED. COM BRITA BICA CORRIDA (AGREGADO DE PEDREIRA)</t>
  </si>
  <si>
    <t>MEIO FIO EM CONCRETO PRE-MOLDADO FCK&gt;=20MPA, PADRÃO SUDECAP TIPO A, 30 X 14,2/12 (H X L1/L2), COMPRIMENTO 80 CM</t>
  </si>
  <si>
    <t>CONSTRUÇÃO DE CAIXAS PARA BOCA DE LOBO DUPLA</t>
  </si>
  <si>
    <t>SUDECAP 19-13-01</t>
  </si>
  <si>
    <t>CONJUNTO QUADRO E GRELHA PARA BOCA DE LOBO  TIPO A (FERRO FUNDIDO) - PADRAO SUDECAP</t>
  </si>
  <si>
    <t>ESCAV.MECANICA DE VALAS DESC. LATERAL 3,0M&lt;H&lt;=5,0M</t>
  </si>
  <si>
    <t>SUDECAP 40-32-12</t>
  </si>
  <si>
    <t>REATERRO COMPACTADO C/ PLACA VIBRATORIA</t>
  </si>
  <si>
    <t>CARGA MECÂNICA SOBRE CAMINHÕES</t>
  </si>
  <si>
    <t>SUDECAP 40-32-41</t>
  </si>
  <si>
    <t>TRANSPORTE DMT &lt;10KM</t>
  </si>
  <si>
    <t>SUDECAP 40-32-31</t>
  </si>
  <si>
    <t>T x km</t>
  </si>
  <si>
    <t>TABELA DE CUSTOS E QUANTITATIVOS PROJETO DE DRENAGEM PLUVIAL E PAVIMENTAÇÃO POLIÉDRICA
 BAIRRO RECANTO DOS ANGICOS CACHOEIRA DA PRATA/MG</t>
  </si>
  <si>
    <t>subtotal do item 09</t>
  </si>
  <si>
    <t>unidade</t>
  </si>
  <si>
    <t>COTAÇÃO</t>
  </si>
  <si>
    <t>03.04</t>
  </si>
  <si>
    <t>LIGAÇÕES DOMICILIARES</t>
  </si>
  <si>
    <t>REGISTRO DE GAVETA FOFO COM BOLSAS PARA TUBO PVC PBA CUNHA DE BORRACHA CABEÇOTE DN 50 MM COM ANEL</t>
  </si>
  <si>
    <t>02.07</t>
  </si>
  <si>
    <t>02.06</t>
  </si>
  <si>
    <t>02.05</t>
  </si>
  <si>
    <t>02.04</t>
  </si>
  <si>
    <t>02.02</t>
  </si>
  <si>
    <t>REDE DE DISTRIBUIÇÃO DE ÁGUA</t>
  </si>
  <si>
    <t>ESCAVAÇÃO DE VALAS</t>
  </si>
  <si>
    <t>REDE COLETORA DE ESGOTO E LIGAÇÕES PREDIAIS</t>
  </si>
  <si>
    <t>TUBULAÇÕES</t>
  </si>
  <si>
    <t>SERVIÇOS PRELIMINARES</t>
  </si>
  <si>
    <t>01.06</t>
  </si>
  <si>
    <t>01.07</t>
  </si>
  <si>
    <t>04.01</t>
  </si>
  <si>
    <t>07.01</t>
  </si>
  <si>
    <t>09.00</t>
  </si>
  <si>
    <t>09.01</t>
  </si>
  <si>
    <t>09.02</t>
  </si>
  <si>
    <t>ARRANCAMENTO E REMOÇÃO DE CANALIZAÇÃO</t>
  </si>
  <si>
    <t>SUDECAP</t>
  </si>
  <si>
    <t>UN</t>
  </si>
  <si>
    <t>M</t>
  </si>
  <si>
    <t>01.08</t>
  </si>
  <si>
    <t>M3</t>
  </si>
  <si>
    <t>M3KM</t>
  </si>
  <si>
    <t>03.05.03</t>
  </si>
  <si>
    <t xml:space="preserve">ESCAVAÇÃO E CARGA MECANIZADA COM RETROESCAVADEIRA EM MATERIAL DE 1ª CATEGORIA  </t>
  </si>
  <si>
    <t>03.13.04</t>
  </si>
  <si>
    <t>04.15.41</t>
  </si>
  <si>
    <t>AÇO CA-50 D = 6,3 MM, CORTE, DOBRA E COLOCAÇAO EM FUNDAÇÃO REF 96544</t>
  </si>
  <si>
    <t>04.15.42</t>
  </si>
  <si>
    <t>AÇO CA-50 D = 8 MM, CORTE, DOBRA E COLOCAÇAO EM FUNDAÇÃO REF 96545</t>
  </si>
  <si>
    <t>04.15.43</t>
  </si>
  <si>
    <t>AÇO CA-50 D = 10 MM, CORTE, DOBRA E COLOCAÇAO EM FUNDAÇÃO REF 96546</t>
  </si>
  <si>
    <t>04.15.44</t>
  </si>
  <si>
    <t>AÇO CA-50 D = 12,5 MM, CORTE, DOBRA E COLOCAÇAO EM FUNDAÇÃO REF 96547</t>
  </si>
  <si>
    <t>05.04.02</t>
  </si>
  <si>
    <t>FORMA PARA GALERIAS E CONTENÇÕES EM CHAPA DE MADEIRA COMPENSADA RESINADA 12MM, 3 APROVEITAMENTOS - FABRICAÇÃO, MONTAGEM E DESMONTAGEM</t>
  </si>
  <si>
    <t>05.06</t>
  </si>
  <si>
    <t>05.07</t>
  </si>
  <si>
    <t>05.07.15</t>
  </si>
  <si>
    <t>FCK &gt;= 15 MPA, BRITA CALCÁRIA, PREPARADO EM OBRA E LANÇADO EM GALERIAS/CONTENÇÕES</t>
  </si>
  <si>
    <t>05.07.25</t>
  </si>
  <si>
    <t>FCK &gt;= 25 MPA, BRITA CALCÁRIA, PREPARADO EM OBRA E LANÇADO EM GALERIAS/CONTENÇÕES</t>
  </si>
  <si>
    <t>05.09</t>
  </si>
  <si>
    <t>05.11.03</t>
  </si>
  <si>
    <t>MANTA GEOTEXTIL - 300 G/M2 - RES.TRACAO &gt;= 16 KN/M</t>
  </si>
  <si>
    <t>05.17.10</t>
  </si>
  <si>
    <t>ALA DE GALERIA CELULAR, DIMENSÃO B= 2.10M, PADRÃO SUDECAP</t>
  </si>
  <si>
    <t>07.05</t>
  </si>
  <si>
    <t>07.06</t>
  </si>
  <si>
    <t>09.03</t>
  </si>
  <si>
    <t>09.04</t>
  </si>
  <si>
    <t>09.07</t>
  </si>
  <si>
    <t>09.08</t>
  </si>
  <si>
    <t>10.03</t>
  </si>
  <si>
    <t>18.71.01</t>
  </si>
  <si>
    <t>18.72.01</t>
  </si>
  <si>
    <t>19.05.03</t>
  </si>
  <si>
    <t>19.05.11</t>
  </si>
  <si>
    <t>19.07.01</t>
  </si>
  <si>
    <t>19.11.04</t>
  </si>
  <si>
    <t>19.13.01</t>
  </si>
  <si>
    <t>19.20.11</t>
  </si>
  <si>
    <t>19.21.02</t>
  </si>
  <si>
    <t>19.22.02</t>
  </si>
  <si>
    <t>19.25.01</t>
  </si>
  <si>
    <t>DRENO PADRÃO SUDECAP TIPO A - AREIA GROSSA, BRITA 2 E TUBO PERFURADO EM PVC DN 200MM, L=50CM</t>
  </si>
  <si>
    <t>19.33.01</t>
  </si>
  <si>
    <t>19.33.02</t>
  </si>
  <si>
    <t>19.53.01</t>
  </si>
  <si>
    <t>20.01.01</t>
  </si>
  <si>
    <t>20.04.03</t>
  </si>
  <si>
    <t>20.10.02</t>
  </si>
  <si>
    <t>TxKM</t>
  </si>
  <si>
    <t>40.32.12</t>
  </si>
  <si>
    <t>40.32.31</t>
  </si>
  <si>
    <t>40.32.41</t>
  </si>
  <si>
    <t>CARGA MECANICA SOBRE CAMINHOES</t>
  </si>
  <si>
    <t>08.04</t>
  </si>
  <si>
    <t>SUDECAP 19-11-04</t>
  </si>
  <si>
    <t>SUDECAP 20-10-02</t>
  </si>
  <si>
    <t>ED-50394</t>
  </si>
  <si>
    <t>MOBILIZAÇÃO E DESMOBILIZAÇÃO DE OBRA EM CENTRO URBANO OU REGIÃO LIMÍTROFE COM VALOR ACIMA DE 3.000.000,01</t>
  </si>
  <si>
    <t>%</t>
  </si>
  <si>
    <t>ED-50392</t>
  </si>
  <si>
    <t>m2</t>
  </si>
  <si>
    <t>m3</t>
  </si>
  <si>
    <t>ED-48492</t>
  </si>
  <si>
    <t>DEMOLIÇÃO MECANIZADA DE REVESTIMENTO ASFÁLTICO, COM EQUIPAMENTO PNEUMÁTICO, INCLUSIVE AFASTAMENTO E EMPILHAMENTO, EXCLUSIVE TRANSPORTE E RETIRADA DO MATERIAL DEMOLIDO</t>
  </si>
  <si>
    <t>ED-28427</t>
  </si>
  <si>
    <t>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</t>
  </si>
  <si>
    <t>ED-16341</t>
  </si>
  <si>
    <t>LIGAÇÃO PROVISÓRIA DE ÁGUA E ESGOTO PARA CONTAINER (ESCRITÓRIO DE OBRA)</t>
  </si>
  <si>
    <t>ED-16342</t>
  </si>
  <si>
    <t>LIGAÇÃO PROVISÓRIA DE ENERGIA ELÉTRICA PARA CONTAINER</t>
  </si>
  <si>
    <t>mês</t>
  </si>
  <si>
    <t>ED-16349</t>
  </si>
  <si>
    <t>LOCAÇÃO DE CONTAINER COM ISOLAMENTO TÉRMICO, TIPO 2, PARA ESCRITÓRIO DE OBRA COM SANITÁRIO CONTENDO UM (1) VASO SANITÁRIO E UM (1) LAVATÓRIO, COM MEDIDAS REFERENCIAIS DE (6) METROS COMPRIMENTO, (2,3) METROS LARGURA E (2,5) METROS ALTURA ÚTIL INTERNA, INCLUSIVE AR CONDICIONADO E LIGAÇÕES ELÉTRICAS E HIDROSSANITÁRIAS INTERNAS, EXCLUSIVE MOBILIZAÇÃO/DESMOBILIZAÇÃO E LIGAÇÕES PROVISÓRIAS EXTERNAS</t>
  </si>
  <si>
    <t>ED-50137</t>
  </si>
  <si>
    <t>MOBILIZAÇÃO E DESMOBILIZAÇÃO DE CONTAINER, INCLUSIVE CARGA, DESCARGA E TRANSPORTE EM CAMINHÃO CARROCERIA COM GUINDAUTO (MUNCK), EXCLUSIVE LOCAÇÃO DO CONTAINER</t>
  </si>
  <si>
    <t>ED-51112</t>
  </si>
  <si>
    <t>ESCAVAÇÃO MECÂNICA DE VALAS COM PROFUNDIDADE MAIOR QUE 1,5M E MENOR OU IGUAL 3,0M, INCLUSIVE DESCARGA LATERAL, EXCLUSIVE CARGA, TRANSPORTE E DESCARGA</t>
  </si>
  <si>
    <t>Kg</t>
  </si>
  <si>
    <t>ED-7623</t>
  </si>
  <si>
    <t>EXECUÇÃO E APLICAÇÃO DE CONCRETO BETUMINOSO USINADO A QUENTE (CBUQ), MASSA COMERCIAL, INCLUINDO FORNECIMENTO E TRANSPORTE DOS AGREGADOS E MATERIAL BETUMINOSO, EXCLUSIVE TRANSPORTE DA MASSA ASFÁLTICA ATÉ A PISTA</t>
  </si>
  <si>
    <t>ED-51132</t>
  </si>
  <si>
    <t>CARGA MECÂNICA DE MATERIAL DE QUALQUER NATUREZA SOBRE CAMINHÃO, EXCLUSIVE TRANSPORTE</t>
  </si>
  <si>
    <t>M3xKM</t>
  </si>
  <si>
    <t>ED-29231</t>
  </si>
  <si>
    <t>TRANSPORTE DE MATERIAL DE QUALQUER NATUREZA EM CAMINHÃO, DISTÂNCIA MAIOR QUE 2KM E MENOR OU IGUAL A 5KM, DENTRO DO PERÍMETRO URBANO, EXCLUSIVE CARGA, INCLUSIVE DESCARGA</t>
  </si>
  <si>
    <t>ED-29235</t>
  </si>
  <si>
    <t>TRANSPORTE DE MATERIAL DE QUALQUER NATUREZA EM CAMINHÃO, DISTÂNCIA MAIORES QUE 30KM, DENTRO DO PERÍMETRO URBANO, EXCLUSIVE CARGA, INCLUSIVE DESCARGA</t>
  </si>
  <si>
    <t>ED-21774</t>
  </si>
  <si>
    <t>ALMOXARIFE COM ENCARGOS COMPLEMENTARES</t>
  </si>
  <si>
    <t>ED-21776</t>
  </si>
  <si>
    <t>ENCARREGADO GERAL DE OBRAS COM ENCARGOS COMPLEMENTARES</t>
  </si>
  <si>
    <t xml:space="preserve">Escavação, carga e transporte de material de 1ª categoria - executado com escavadeira de 1,40 m³ e caminhão basculante de 12 m³ e com caminho de serviço em leito natural - DMT de 1.800 a 2.000 m
</t>
  </si>
  <si>
    <t>Base, com mistura na pista, de bica corrida melhorada com 2% de cimento, compactada na energia do proctor modificado (Execução, incluindo fornecimento e transporte do cimento, fornecimento da bica corrida, espalhamento, umidecimento, homogeneização e compactação da mistura; exclui o transporte da bica corrida)</t>
  </si>
  <si>
    <t>Imprimação (Execução e fornecimento do material betuminoso, exclusive transporte do material betuminoso)</t>
  </si>
  <si>
    <t>Pintura de ligação (Execução e fornecimento do material betuminoso, exclusive transporte do material betuminoso)</t>
  </si>
  <si>
    <t>Transporte de Concreto Betuminoso Usinado a Quente. Distância média de transporte de 20,10 a 25,00 km (volume compactado)</t>
  </si>
  <si>
    <t>Transporte de material de qualquer natureza. Distância média de transporte &gt;= 50,10 km</t>
  </si>
  <si>
    <t>SETOP ED-50392</t>
  </si>
  <si>
    <t>SETOP ED-21776</t>
  </si>
  <si>
    <t>SETOP ED-21774</t>
  </si>
  <si>
    <t>SETOP ED-28427</t>
  </si>
  <si>
    <t>SETOP ED-16349</t>
  </si>
  <si>
    <t>SETOP ED-50137</t>
  </si>
  <si>
    <t>SETOP ED-16341</t>
  </si>
  <si>
    <t>SETOP ED-16342</t>
  </si>
  <si>
    <t>SINAPI 94281</t>
  </si>
  <si>
    <t>SUDECAP 18-72-01</t>
  </si>
  <si>
    <t>REMOÇÃO E REASSENTAMENTO DE MEIO FIO EM CONCRETO PRE-MOLDADO</t>
  </si>
  <si>
    <t>EXECUÇÃO DE SARJETA DE CONCRETO USINADO, MOLDADA  IN LOCO  EM TRECHO RETO, 30 CM BASE X 15 CM ALTURA. AF_01/2024 E CORDÃO DE FECHAMENTO DE TRANSIÇÃO DE RUAS</t>
  </si>
  <si>
    <t>SUDECAP 03-05-03</t>
  </si>
  <si>
    <t>SINAPI 95875</t>
  </si>
  <si>
    <t xml:space="preserve">TRANSPORTE COM CAMINHÃO BASCULANTE DE 10 M³, EM VIA URBANA PAVIMENTADA, DMT ATÉ 30 KM (UNIDADE: M3XKM). </t>
  </si>
  <si>
    <t>M3XKM</t>
  </si>
  <si>
    <t>REDE DE ÁGUA</t>
  </si>
  <si>
    <t>REDE DE ESGOTO</t>
  </si>
  <si>
    <t>VALOR TOTAL</t>
  </si>
  <si>
    <t>ARRANCAMENTO E REMOÇÃO DE CANALIZAÇÃO &gt; 60cm COM REAPROVEITAMENTO</t>
  </si>
  <si>
    <t>TABELA DE CUSTOS E QUANTITATIVOS PROJETO DE REDE DE DISTRIBUIÇÃO DE ÁGUA
 BAIRRO RECANTO DOS ANGICOS - CACHOEIRA DA PRATA/MG</t>
  </si>
  <si>
    <t xml:space="preserve">TABELA DE CUSTOS E QUANTITATIVOS PROJETO DE REDE COLETORA DE ESGOTO
 BAIRRO RECANTO DOS ANGICOS - CACHOEIRA DA PRATA/MG </t>
  </si>
  <si>
    <t xml:space="preserve">FORNECIMENTO E ASSENTAMENTO DE REDE TUBULAR CONCRETO CIMENTO ARI PLUS RS CLASSE PA-2 DN 1500mm </t>
  </si>
  <si>
    <t>SUDECAP  19-20-11</t>
  </si>
  <si>
    <t>POÇO DE VISITA TIPO C - PADRAO SUDECAP DN 1500 MM</t>
  </si>
  <si>
    <t>GALERIA DE DRENAGEM MOLDADA IN-LOCO 2,00m X 2,00m</t>
  </si>
  <si>
    <t>SUDECAP 05-07-15</t>
  </si>
  <si>
    <t>SUDECAP 05-07-25</t>
  </si>
  <si>
    <t>SUDECAP 04-15-41</t>
  </si>
  <si>
    <t>SUDECAP 04-15-42</t>
  </si>
  <si>
    <t>SUDECAP 04-15-43</t>
  </si>
  <si>
    <t>SUDECAP 04-15-44</t>
  </si>
  <si>
    <t>SUDECAP 05-04-02</t>
  </si>
  <si>
    <t>SUDECAP 05-11-03</t>
  </si>
  <si>
    <t>10.00</t>
  </si>
  <si>
    <t>10.01</t>
  </si>
  <si>
    <t>10.02</t>
  </si>
  <si>
    <t>FORNECIMENTO DE TUBO PEAD COM PAREDES ESTRUTURADAS PARA DRENAGEM DN 1500 MM</t>
  </si>
  <si>
    <t>SICRO/2003989</t>
  </si>
  <si>
    <t>07.04</t>
  </si>
  <si>
    <t>04.02</t>
  </si>
  <si>
    <t>Fresagem contínua de revestimento asfáltico - espessura de 5 cm</t>
  </si>
  <si>
    <t>FRESAGEM DE PAVIMENTAÇÃO E DEMOLIÇÃO ASFÁLTICA</t>
  </si>
  <si>
    <t>RECOMPOSIÇÃO DE PAVIMENTAÇÃO ASFÁLTICA</t>
  </si>
  <si>
    <t>Sub-base de brita graduada executada com vibroacabadora - brita comercial</t>
  </si>
  <si>
    <t>SICOR ED-48492</t>
  </si>
  <si>
    <t>SICOR 4915657</t>
  </si>
  <si>
    <t>SICOR ED-51132</t>
  </si>
  <si>
    <t>SICOR ED-29231</t>
  </si>
  <si>
    <t>SICOR 4011549</t>
  </si>
  <si>
    <t>SICOR RO-44461</t>
  </si>
  <si>
    <t>SICOR RO-40157</t>
  </si>
  <si>
    <t>SICOR ED-29235</t>
  </si>
  <si>
    <t>SICOR RO-51228</t>
  </si>
  <si>
    <t>SICOR RO-51229</t>
  </si>
  <si>
    <t>SICOR ED-7623</t>
  </si>
  <si>
    <t>SICOR RO-14034</t>
  </si>
  <si>
    <t>SICOR RO-41376</t>
  </si>
  <si>
    <t>05.08</t>
  </si>
  <si>
    <t>09.05</t>
  </si>
  <si>
    <t>09.06</t>
  </si>
  <si>
    <t>09.09</t>
  </si>
  <si>
    <t>09.10</t>
  </si>
  <si>
    <t>11.00</t>
  </si>
  <si>
    <t>11.01</t>
  </si>
  <si>
    <t>11.02</t>
  </si>
  <si>
    <t>11.03</t>
  </si>
  <si>
    <t>subtotal do item 07</t>
  </si>
  <si>
    <t>subtotal do item 10</t>
  </si>
  <si>
    <t>subtotal do item 11</t>
  </si>
  <si>
    <t>REGULARIZAÇÃO E COMPACTAÇÃO DO SUBLEITO COM ROLO COMPACTADOR</t>
  </si>
  <si>
    <t>SUB-BASE ESTABILIZADA GRANULOMETRICAMENTE COM BRITA BICA CORRIDA (AGREGADO DE PEDREIRA) - PROCTOR INTERMEDIÁRIO</t>
  </si>
  <si>
    <t>TRANSPORTE DE MATERIAL DE QUALQUER NATUREZA DMT &lt;= 10KM</t>
  </si>
  <si>
    <t>20.19.04</t>
  </si>
  <si>
    <t>FORNECIMENTO E INSTALAÇÃO DE PAVIMENTO INTERTRAVADO - 35MPA, E=8CM, COR CINZA, INCLUSIVE COLCHÃO DE AREIA</t>
  </si>
  <si>
    <t>SUDECAP 19-25-01</t>
  </si>
  <si>
    <t>DRENO AREIA GROSSA, BRITA 2 E TUBO PERFURADO EM PVC DN 200MM</t>
  </si>
  <si>
    <t>SUDECAP 20-19-04</t>
  </si>
  <si>
    <t>SUDECAP 05-17-10</t>
  </si>
  <si>
    <t>MOBILIZAÇÃO E DESMOBILIZAÇÃO DE OBRA EM CENTRO URBANO OU REGIÃO LIMÍTROFE COM VALOR ATÉ 1.000.000,00</t>
  </si>
  <si>
    <t>RO-00055</t>
  </si>
  <si>
    <t>Escavação, carga e transporte de material de 1ª categoria - executado com escavadeira de 1,40 m3 e caminhão basculante de 12 m3 e com caminho de serviço em leito natural - DMT de 1.800 a 2.000 m</t>
  </si>
  <si>
    <t>RO-00336</t>
  </si>
  <si>
    <t>Base ou sub-base estabilizada granulometricamente com mistura na pista de solo bica corrida (30% - 70%), com material de jazida e bica corrida produzida - Compactado na energia modificada (Execução, incluindo escavação e carga do material de jazida, fornecimento e carga da bica corrida, exclui o transporte)</t>
  </si>
  <si>
    <t>RO-00387</t>
  </si>
  <si>
    <t>Imprimação com asfalto diluído (Execução, exclui fornecimento e transporte do material betuminoso até a obra)</t>
  </si>
  <si>
    <t>RO-00389</t>
  </si>
  <si>
    <t>Pintura de ligação (Execução, exclui fornecimento e transporte do material betuminoso até a obra)</t>
  </si>
  <si>
    <t>RO-00923</t>
  </si>
  <si>
    <t>TUBO DE PVC PARA REDE COLETORA DE ESGOTO DE PAREDE MACIÇA, DN 150 MM, JUNTA ELÁSTICA  - FORNECIMENTO E ASSENTAMENTO. AF_01/2021</t>
  </si>
  <si>
    <t>TUBO DE PVC PARA REDE COLETORA DE ESGOTO DE PAREDE MACIÇA, DN 300 MM, JUNTA ELÁSTICA,  FORNECIMENTO E ASSENTAMENTO. AF_01/2021</t>
  </si>
  <si>
    <t>ASSENTAMENTO DE TUBO DE PVC PBA PARA REDE DE ÁGUA, DN 50 MM, JUNTA ELÁSTICA INTEGRADA, INSTALADO EM LOCAL COM NÍVEL ALTO DE INTERFERÊNCIAS (NÃO INCLUI FORNECIMENTO). AF_05/2024</t>
  </si>
  <si>
    <t>POÇO DE INSPEÇÃO CIRCULAR PARA ESGOTO, EM ALVENARIA COM TIJOLOS CERÂMICOS MACIÇOS, DIÂMETRO INTERNO = 0,60 M, PROFUNDIDADE = 1,45 M, EXCLUINDO TAMPÃO. AF_12/2020_PA</t>
  </si>
  <si>
    <t>LASTRO COM MATERIAL GRANULAR (AREIA MÉDIA), APLICADO EM PISOS OU LAJES SOBRE SOLO, ESPESSURA DE *10 CM*. AF_01/2024</t>
  </si>
  <si>
    <t>TUBO PVC, SÉRIE R, ÁGUA PLUVIAL, DN 50 MM, FORNECIDO E INSTALADO EM RAMAL DE ENCAMINHAMENTO. AF_06/2022</t>
  </si>
  <si>
    <t>ADAPTADOR CURTO COM BOLSA E ROSCA PARA REGISTRO, PVC, SOLDÁVEL, DN 20MM X 1/2 , INSTALADO EM RAMAL OU SUB-RAMAL DE ÁGUA - FORNECIMENTO E INSTALAÇÃO. AF_06/2022</t>
  </si>
  <si>
    <t>TIL (TUBO DE INSPEÇÃO E LIMPEZA) CONDOMINIAL PARA ESGOTO, EM PVC, DN 100 X 100 MM. AF_12/2020</t>
  </si>
  <si>
    <t>TUBO, PEAD, PE-80, DE = 20 MM X 2,3 MM, PARA LIGAÇÃO PREDIAL DE ÁGUA. AF_06/2022</t>
  </si>
  <si>
    <t>TUBO, PVC OCRE, JUNTA ELÁSTICA, DN 100 MM, PARA COLETOR PREDIAL DE ESGOTO. AF_06/2022</t>
  </si>
  <si>
    <t>REATERRO MANUAL DE VALAS, COM PLACA VIBRATÓRIA. AF_08/2023</t>
  </si>
  <si>
    <t>TRANSPORTE COM CAMINHÃO BASCULANTE DE 10 M³, EM VIA URBANA PAVIMENTADA, DMT ATÉ 30 KM (UNIDADE: M3XKM). AF_07/2020</t>
  </si>
  <si>
    <t xml:space="preserve">UN    </t>
  </si>
  <si>
    <t xml:space="preserve">ADAPTADOR PVC PBA, BOLSA/ROSCA, JE, DN 50 / DE 60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</si>
  <si>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COLAR TOMADA PVC, COM TRAVAS, SAIDA COM ROSCA, DE 50 MM X 1/2" OU 50 MM X 3/4", PARA LIGACAO PREDIAL DE AGUA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</si>
  <si>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CURVA PVC PBA, JE, PB, 45 GRAUS, DN 50 / DE 60 MM, PARA REDE DE AGUA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</si>
  <si>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LUVA DE CORRER PVC PBA, JE, DN 50 / DE 60 MM, PARA REDE DE AGUA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</si>
  <si>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TE, PVC PBA, BBB, 90 GRAUS, DN 50 / DE 60 MM, PARA REDE DE AGUA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</si>
  <si>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08.05</t>
  </si>
  <si>
    <t xml:space="preserve">FORNECIMENTO E ASSENTAMENTO DE REDE TUBULAR CONCRETO CIMENTO ARI PLUS RS CLASSE PA-2 DN 600mm </t>
  </si>
  <si>
    <t>SUDECAP 19-05-11</t>
  </si>
  <si>
    <t>05.04.04</t>
  </si>
  <si>
    <t>FORMA PARA SERVIÇOS DE GALERIAS EM CHAPA DE MADEIRA COMPENSADA RESINADA 18MM, 2 APROVEITAMENTOS - FABRICAÇÃO, MONTAGEM E DESMONTAGEM REF 102727</t>
  </si>
  <si>
    <t>TUBO DE CONCRETO PARA REDES COLETORAS DE ÁGUAS PLUVIAIS, DN 600 MM, JUNTA RÍGIDA, CLASSE PA-2 - FORNECIMENTO E ASSENTAMENTO REF 92221</t>
  </si>
  <si>
    <t>TUBO DE CONCRETO PARA REDES COLETORAS DE ÁGUAS PLUVIAIS, DN 1500 MM, JUNTA RÍGIDA, CLASSE PA-2 - FORNECIMENTO E ASSENTAMENTO REF 92831</t>
  </si>
  <si>
    <t>19.07.02</t>
  </si>
  <si>
    <t>CONCRETO MAGRO PARA BERÇO DE REDE TUBULAR, TRAÇO 1:4,5:4,5, PREPARO MECÂNICO COM BETONEIRA, INCLUI LANÇAMENTO E ACABAMENTO</t>
  </si>
  <si>
    <t>REFERÊNCIA</t>
  </si>
  <si>
    <t>SETOP</t>
  </si>
  <si>
    <t>SINAPI</t>
  </si>
  <si>
    <t>OK</t>
  </si>
  <si>
    <t>2003993</t>
  </si>
  <si>
    <t>4011549</t>
  </si>
  <si>
    <t>4915657</t>
  </si>
  <si>
    <t>SICRO</t>
  </si>
  <si>
    <t>DESCRIÇÃO</t>
  </si>
  <si>
    <t>SIURB-INFRA</t>
  </si>
  <si>
    <t>06-002-000</t>
  </si>
  <si>
    <t>Subtotal do item 02</t>
  </si>
  <si>
    <t>Subtotal do item 03</t>
  </si>
  <si>
    <t>Subtotal do item 04</t>
  </si>
  <si>
    <t>Tabela SUDECAP Desonerada: Data-Base 10/2024</t>
  </si>
  <si>
    <t>Tabela SEINFRA/SETOP-MG Região Central - S/ Desoneração: Data-Base out/2024</t>
  </si>
  <si>
    <t>Tabela SICRO/DNIT Minas Gerais Sem Desoneração: Data-Base Outubro/2024</t>
  </si>
  <si>
    <t>Tabela SINAPI-MG Sem Desoneração: Data-Base 12/2024</t>
  </si>
  <si>
    <t>Tabela SIURB-INFRA Sem Des: Data-Base JULHO 2024</t>
  </si>
  <si>
    <t>PLANILHA RESUMO - SERVIÇOS</t>
  </si>
  <si>
    <t>NÃO DESONERADA</t>
  </si>
  <si>
    <t>CONTRATANTE:</t>
  </si>
  <si>
    <t>PREFEITURA MUNICIPAL DE CACHOEIRA DA PRATA - MG</t>
  </si>
  <si>
    <t>PLANILHA MODELO</t>
  </si>
  <si>
    <t>DESONERADA</t>
  </si>
  <si>
    <t>PROJETO:</t>
  </si>
  <si>
    <t>OBRAS DE DRENAGEM PLUVIAL, PAVIMENTAÇÃO BLOCO DE CONCRETO SEXTAVADO, REDES DE ÁGUA E ESGOTO SANTÁRIO NAS RUAS EUGENIO AFONSO DE FREITAS, JOSÉ LINO VIEIRA, PADRE JOÃO RIBEIRO, NICOLAU TEIXEIRA E HOLANDA,  SITUADAS NO BAIRRO RECANTO DOS ANGICOS, MUNICÍPIO CACHOEIRA DA PRATA/MG</t>
  </si>
  <si>
    <t>PRAZO DA OBRA: 6 MESES</t>
  </si>
  <si>
    <t>PREÇO</t>
  </si>
  <si>
    <t>1.0</t>
  </si>
  <si>
    <t>TOTAL DO ITEM - 1.0      :</t>
  </si>
  <si>
    <t>2.0</t>
  </si>
  <si>
    <t>TOTAL DO ITEM - 2.0      :</t>
  </si>
  <si>
    <t>3.0</t>
  </si>
  <si>
    <t>TOTAL DO ITEM - 3.0      :</t>
  </si>
  <si>
    <t>4.0</t>
  </si>
  <si>
    <t>TOTAL DO ITEM - 4.0      :</t>
  </si>
  <si>
    <t>5.0</t>
  </si>
  <si>
    <t>TOTAL DO ITEM - 5.0      :</t>
  </si>
  <si>
    <t>6.0</t>
  </si>
  <si>
    <t>TOTAL DO ITEM - 6.0      :</t>
  </si>
  <si>
    <t>7.0</t>
  </si>
  <si>
    <t>TOTAL DO ITEM - 7.0      :</t>
  </si>
  <si>
    <t>8.0</t>
  </si>
  <si>
    <t>TOTAL DO ITEM - 8.0      :</t>
  </si>
  <si>
    <t>9.0</t>
  </si>
  <si>
    <t>TOTAL DO ITEM - 9.0      :</t>
  </si>
  <si>
    <t>10.0</t>
  </si>
  <si>
    <t>TOTAL DO ITEM - 10.0      :</t>
  </si>
  <si>
    <t>11.0</t>
  </si>
  <si>
    <t>TOTAL DO ITEM - 11.0      :</t>
  </si>
  <si>
    <t>12.0</t>
  </si>
  <si>
    <t>13.0</t>
  </si>
  <si>
    <t xml:space="preserve"> REDE COLETORA DE ESGOTO</t>
  </si>
  <si>
    <t>TOTAL DA OBRA SEM BDI:</t>
  </si>
  <si>
    <t>BDI ( 21,15 %):</t>
  </si>
  <si>
    <t>TOTAL DA OBRA:</t>
  </si>
  <si>
    <t>Cachoeira da Prata , 20/03/2025</t>
  </si>
  <si>
    <t>Transporte de mistura betuminosa a quente com caminhão com caçamba térmica de 6 m³ - rodovia pavimentada - CBUQ</t>
  </si>
  <si>
    <t>Transporte de mistura betuminosa a quente com caminhão com caçamba térmica de 6 m³ - rodovia pavimentada - Ligantes</t>
  </si>
  <si>
    <t>TRANSPORTE DE MATERIAL DE QUALQUER NATUREZADMT  &gt; 5 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</si>
</sst>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0.0000"/>
    <numFmt numFmtId="166" formatCode="_ * #,##0.00_ ;_ * \-#,##0.00_ ;_ * &quot;-&quot;??_ ;_ @_ "/>
    <numFmt numFmtId="167" formatCode="_-* #,##0_-;\-* #,##0_-;_-* &quot;-&quot;??_-;_-@_-"/>
    <numFmt numFmtId="168" formatCode="0.0"/>
    <numFmt numFmtId="169" formatCode="0#\-##\-##"/>
    <numFmt numFmtId="170" formatCode="0.000"/>
    <numFmt numFmtId="171" formatCode="0\ &quot;MESES&quot;\ "/>
    <numFmt numFmtId="172" formatCode="&quot;BDI:&quot;\ 0.00%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color rgb="FF000000"/>
      <name val="Arial"/>
      <family val="2"/>
    </font>
    <font>
      <sz val="8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sz val="8"/>
      <color theme="1"/>
      <name val="Arial"/>
      <family val="2"/>
    </font>
    <font>
      <sz val="9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6">
    <xf numFmtId="0" fontId="0" fillId="0" borderId="0"/>
    <xf numFmtId="164" fontId="6" fillId="0" borderId="0" applyFill="0" applyBorder="0" applyAlignment="0" applyProtection="0"/>
    <xf numFmtId="0" fontId="7" fillId="0" borderId="0"/>
    <xf numFmtId="166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ill="0" applyBorder="0" applyAlignment="0" applyProtection="0"/>
    <xf numFmtId="9" fontId="1" fillId="0" borderId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4" fillId="0" borderId="0"/>
    <xf numFmtId="167" fontId="2" fillId="0" borderId="0"/>
    <xf numFmtId="164" fontId="1" fillId="0" borderId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25">
    <xf numFmtId="0" fontId="0" fillId="0" borderId="0" xfId="0"/>
    <xf numFmtId="2" fontId="3" fillId="0" borderId="1" xfId="0" applyNumberFormat="1" applyFont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2" fontId="0" fillId="0" borderId="0" xfId="0" applyNumberFormat="1"/>
    <xf numFmtId="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0" fillId="0" borderId="0" xfId="0" applyNumberFormat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left" vertical="center" wrapText="1"/>
    </xf>
    <xf numFmtId="2" fontId="10" fillId="0" borderId="0" xfId="0" applyNumberFormat="1" applyFont="1" applyAlignment="1">
      <alignment horizontal="center" vertical="top"/>
    </xf>
    <xf numFmtId="0" fontId="10" fillId="0" borderId="0" xfId="0" applyFont="1" applyAlignment="1">
      <alignment horizontal="left" vertical="center" wrapText="1"/>
    </xf>
    <xf numFmtId="0" fontId="10" fillId="0" borderId="0" xfId="0" applyFont="1"/>
    <xf numFmtId="0" fontId="11" fillId="0" borderId="0" xfId="0" applyFont="1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2" fontId="9" fillId="0" borderId="0" xfId="0" applyNumberFormat="1" applyFont="1" applyAlignment="1">
      <alignment horizontal="center" vertical="center" wrapText="1"/>
    </xf>
    <xf numFmtId="2" fontId="10" fillId="0" borderId="0" xfId="0" applyNumberFormat="1" applyFont="1" applyAlignment="1">
      <alignment horizontal="left" vertical="top"/>
    </xf>
    <xf numFmtId="2" fontId="10" fillId="0" borderId="0" xfId="0" applyNumberFormat="1" applyFont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left"/>
    </xf>
    <xf numFmtId="2" fontId="3" fillId="0" borderId="0" xfId="0" applyNumberFormat="1" applyFont="1" applyAlignment="1">
      <alignment horizontal="left"/>
    </xf>
    <xf numFmtId="1" fontId="9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2" fontId="9" fillId="2" borderId="1" xfId="0" applyNumberFormat="1" applyFont="1" applyFill="1" applyBorder="1" applyAlignment="1">
      <alignment vertical="center" wrapText="1"/>
    </xf>
    <xf numFmtId="2" fontId="10" fillId="0" borderId="0" xfId="0" applyNumberFormat="1" applyFont="1"/>
    <xf numFmtId="4" fontId="3" fillId="0" borderId="3" xfId="0" applyNumberFormat="1" applyFont="1" applyBorder="1" applyAlignment="1">
      <alignment horizontal="center" vertical="center"/>
    </xf>
    <xf numFmtId="2" fontId="9" fillId="2" borderId="8" xfId="0" applyNumberFormat="1" applyFont="1" applyFill="1" applyBorder="1" applyAlignment="1">
      <alignment horizontal="center" vertical="center" wrapText="1"/>
    </xf>
    <xf numFmtId="2" fontId="9" fillId="2" borderId="8" xfId="0" applyNumberFormat="1" applyFont="1" applyFill="1" applyBorder="1" applyAlignment="1">
      <alignment vertical="center" wrapText="1"/>
    </xf>
    <xf numFmtId="2" fontId="11" fillId="0" borderId="0" xfId="0" applyNumberFormat="1" applyFont="1" applyAlignment="1">
      <alignment horizontal="center" vertical="top"/>
    </xf>
    <xf numFmtId="2" fontId="0" fillId="0" borderId="0" xfId="0" applyNumberFormat="1" applyAlignment="1">
      <alignment horizontal="center"/>
    </xf>
    <xf numFmtId="168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 wrapText="1"/>
    </xf>
    <xf numFmtId="2" fontId="11" fillId="5" borderId="1" xfId="0" applyNumberFormat="1" applyFont="1" applyFill="1" applyBorder="1" applyAlignment="1">
      <alignment horizontal="center"/>
    </xf>
    <xf numFmtId="2" fontId="0" fillId="4" borderId="1" xfId="0" applyNumberFormat="1" applyFill="1" applyBorder="1" applyAlignment="1">
      <alignment horizontal="center"/>
    </xf>
    <xf numFmtId="170" fontId="0" fillId="4" borderId="1" xfId="0" applyNumberFormat="1" applyFill="1" applyBorder="1" applyAlignment="1">
      <alignment horizontal="center"/>
    </xf>
    <xf numFmtId="2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169" fontId="3" fillId="0" borderId="1" xfId="12" applyNumberFormat="1" applyFont="1" applyFill="1" applyBorder="1" applyAlignment="1">
      <alignment horizontal="left" vertical="center" wrapText="1"/>
    </xf>
    <xf numFmtId="4" fontId="0" fillId="0" borderId="0" xfId="0" applyNumberFormat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9" fontId="3" fillId="0" borderId="1" xfId="12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2" fontId="10" fillId="0" borderId="0" xfId="0" applyNumberFormat="1" applyFont="1" applyAlignment="1">
      <alignment horizontal="left" vertical="center"/>
    </xf>
    <xf numFmtId="0" fontId="5" fillId="0" borderId="0" xfId="0" applyFont="1"/>
    <xf numFmtId="4" fontId="11" fillId="0" borderId="3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0" xfId="0" applyFont="1" applyAlignment="1">
      <alignment horizontal="right"/>
    </xf>
    <xf numFmtId="2" fontId="11" fillId="0" borderId="0" xfId="0" applyNumberFormat="1" applyFont="1" applyAlignment="1">
      <alignment horizontal="center"/>
    </xf>
    <xf numFmtId="0" fontId="1" fillId="0" borderId="0" xfId="0" applyFont="1"/>
    <xf numFmtId="169" fontId="3" fillId="0" borderId="1" xfId="12" applyNumberFormat="1" applyFont="1" applyFill="1" applyBorder="1" applyAlignment="1">
      <alignment horizontal="center" vertical="center" wrapText="1"/>
    </xf>
    <xf numFmtId="170" fontId="0" fillId="0" borderId="1" xfId="0" applyNumberForma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" fontId="9" fillId="2" borderId="8" xfId="0" applyNumberFormat="1" applyFont="1" applyFill="1" applyBorder="1" applyAlignment="1">
      <alignment horizontal="center" vertical="center" wrapText="1"/>
    </xf>
    <xf numFmtId="4" fontId="9" fillId="2" borderId="8" xfId="0" applyNumberFormat="1" applyFont="1" applyFill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9" fillId="0" borderId="0" xfId="0" applyFont="1" applyAlignment="1">
      <alignment horizontal="center" vertical="center" wrapText="1"/>
    </xf>
    <xf numFmtId="168" fontId="0" fillId="0" borderId="0" xfId="0" applyNumberFormat="1" applyAlignment="1">
      <alignment horizontal="left"/>
    </xf>
    <xf numFmtId="2" fontId="9" fillId="2" borderId="8" xfId="0" applyNumberFormat="1" applyFont="1" applyFill="1" applyBorder="1" applyAlignment="1">
      <alignment horizontal="left" vertical="center" wrapText="1"/>
    </xf>
    <xf numFmtId="170" fontId="10" fillId="0" borderId="0" xfId="0" applyNumberFormat="1" applyFont="1"/>
    <xf numFmtId="0" fontId="0" fillId="0" borderId="0" xfId="0" quotePrefix="1" applyAlignment="1">
      <alignment horizontal="left" vertical="center" wrapText="1"/>
    </xf>
    <xf numFmtId="44" fontId="10" fillId="0" borderId="0" xfId="13" applyFont="1" applyAlignment="1">
      <alignment horizontal="left" vertical="center" wrapText="1"/>
    </xf>
    <xf numFmtId="4" fontId="0" fillId="0" borderId="0" xfId="0" applyNumberFormat="1" applyAlignment="1">
      <alignment horizontal="left" vertical="center" wrapText="1"/>
    </xf>
    <xf numFmtId="0" fontId="0" fillId="0" borderId="0" xfId="0" quotePrefix="1" applyAlignment="1">
      <alignment vertical="center" wrapText="1"/>
    </xf>
    <xf numFmtId="169" fontId="3" fillId="0" borderId="3" xfId="12" applyNumberFormat="1" applyFont="1" applyFill="1" applyBorder="1" applyAlignment="1">
      <alignment horizontal="center" vertical="center"/>
    </xf>
    <xf numFmtId="2" fontId="9" fillId="2" borderId="25" xfId="0" applyNumberFormat="1" applyFont="1" applyFill="1" applyBorder="1" applyAlignment="1">
      <alignment horizontal="center" vertical="center" wrapText="1"/>
    </xf>
    <xf numFmtId="2" fontId="9" fillId="2" borderId="26" xfId="0" applyNumberFormat="1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2" fontId="9" fillId="2" borderId="10" xfId="0" applyNumberFormat="1" applyFont="1" applyFill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/>
    </xf>
    <xf numFmtId="165" fontId="9" fillId="2" borderId="10" xfId="0" applyNumberFormat="1" applyFont="1" applyFill="1" applyBorder="1" applyAlignment="1">
      <alignment horizontal="center" vertical="center" wrapText="1"/>
    </xf>
    <xf numFmtId="4" fontId="9" fillId="0" borderId="11" xfId="0" applyNumberFormat="1" applyFont="1" applyBorder="1" applyAlignment="1">
      <alignment horizontal="center" vertical="center" wrapText="1"/>
    </xf>
    <xf numFmtId="0" fontId="3" fillId="0" borderId="14" xfId="0" applyFont="1" applyBorder="1" applyAlignment="1">
      <alignment horizontal="right" vertical="center" wrapText="1"/>
    </xf>
    <xf numFmtId="4" fontId="9" fillId="0" borderId="15" xfId="0" applyNumberFormat="1" applyFont="1" applyBorder="1" applyAlignment="1">
      <alignment horizontal="center" vertical="center" wrapText="1"/>
    </xf>
    <xf numFmtId="169" fontId="3" fillId="0" borderId="0" xfId="12" applyNumberFormat="1" applyFont="1" applyFill="1" applyBorder="1" applyAlignment="1">
      <alignment horizontal="center" vertical="center"/>
    </xf>
    <xf numFmtId="4" fontId="9" fillId="0" borderId="29" xfId="0" applyNumberFormat="1" applyFont="1" applyBorder="1" applyAlignment="1">
      <alignment horizontal="center" vertical="center" wrapText="1"/>
    </xf>
    <xf numFmtId="4" fontId="9" fillId="0" borderId="30" xfId="0" applyNumberFormat="1" applyFont="1" applyBorder="1" applyAlignment="1">
      <alignment horizontal="center" vertical="center" wrapText="1"/>
    </xf>
    <xf numFmtId="4" fontId="9" fillId="0" borderId="31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3" fillId="0" borderId="0" xfId="0" applyFont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4" fontId="3" fillId="0" borderId="11" xfId="0" applyNumberFormat="1" applyFont="1" applyBorder="1" applyAlignment="1">
      <alignment horizontal="center" vertical="center" wrapText="1"/>
    </xf>
    <xf numFmtId="4" fontId="9" fillId="3" borderId="9" xfId="0" applyNumberFormat="1" applyFont="1" applyFill="1" applyBorder="1" applyAlignment="1">
      <alignment horizontal="center" vertical="center" wrapText="1"/>
    </xf>
    <xf numFmtId="4" fontId="3" fillId="2" borderId="11" xfId="0" applyNumberFormat="1" applyFont="1" applyFill="1" applyBorder="1" applyAlignment="1">
      <alignment horizontal="center" vertical="center" wrapText="1"/>
    </xf>
    <xf numFmtId="4" fontId="9" fillId="3" borderId="11" xfId="0" applyNumberFormat="1" applyFont="1" applyFill="1" applyBorder="1" applyAlignment="1">
      <alignment horizontal="center" vertical="center" wrapText="1"/>
    </xf>
    <xf numFmtId="169" fontId="3" fillId="0" borderId="10" xfId="12" applyNumberFormat="1" applyFont="1" applyFill="1" applyBorder="1" applyAlignment="1">
      <alignment horizontal="left" vertical="center" wrapText="1"/>
    </xf>
    <xf numFmtId="4" fontId="3" fillId="0" borderId="11" xfId="0" applyNumberFormat="1" applyFont="1" applyBorder="1" applyAlignment="1">
      <alignment horizontal="center" vertical="center"/>
    </xf>
    <xf numFmtId="169" fontId="3" fillId="0" borderId="10" xfId="12" applyNumberFormat="1" applyFont="1" applyFill="1" applyBorder="1" applyAlignment="1">
      <alignment horizontal="center" vertical="center"/>
    </xf>
    <xf numFmtId="2" fontId="9" fillId="2" borderId="5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0" fontId="3" fillId="0" borderId="27" xfId="0" applyFont="1" applyBorder="1" applyAlignment="1">
      <alignment vertical="center" wrapText="1"/>
    </xf>
    <xf numFmtId="0" fontId="0" fillId="0" borderId="27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28" xfId="0" applyBorder="1" applyAlignment="1">
      <alignment vertical="center" wrapText="1"/>
    </xf>
    <xf numFmtId="0" fontId="9" fillId="3" borderId="4" xfId="0" applyFont="1" applyFill="1" applyBorder="1" applyAlignment="1">
      <alignment vertical="center" wrapText="1"/>
    </xf>
    <xf numFmtId="0" fontId="9" fillId="3" borderId="0" xfId="0" applyFont="1" applyFill="1" applyAlignment="1">
      <alignment vertical="center" wrapText="1"/>
    </xf>
    <xf numFmtId="2" fontId="10" fillId="0" borderId="0" xfId="0" applyNumberFormat="1" applyFont="1" applyAlignment="1">
      <alignment vertical="center" wrapText="1"/>
    </xf>
    <xf numFmtId="44" fontId="10" fillId="0" borderId="0" xfId="13" applyFont="1" applyAlignment="1">
      <alignment vertical="center" wrapText="1"/>
    </xf>
    <xf numFmtId="169" fontId="3" fillId="0" borderId="1" xfId="12" applyNumberFormat="1" applyFont="1" applyFill="1" applyBorder="1" applyAlignment="1">
      <alignment vertical="center"/>
    </xf>
    <xf numFmtId="2" fontId="9" fillId="2" borderId="0" xfId="0" applyNumberFormat="1" applyFont="1" applyFill="1" applyAlignment="1">
      <alignment vertical="center" wrapText="1"/>
    </xf>
    <xf numFmtId="169" fontId="3" fillId="0" borderId="0" xfId="12" applyNumberFormat="1" applyFont="1" applyFill="1" applyBorder="1" applyAlignment="1">
      <alignment vertical="center"/>
    </xf>
    <xf numFmtId="4" fontId="0" fillId="0" borderId="0" xfId="0" applyNumberFormat="1" applyAlignment="1">
      <alignment vertical="center" wrapText="1"/>
    </xf>
    <xf numFmtId="169" fontId="3" fillId="0" borderId="1" xfId="0" applyNumberFormat="1" applyFont="1" applyBorder="1" applyAlignment="1">
      <alignment vertical="center" wrapText="1"/>
    </xf>
    <xf numFmtId="0" fontId="3" fillId="0" borderId="1" xfId="12" applyNumberFormat="1" applyFont="1" applyFill="1" applyBorder="1" applyAlignment="1">
      <alignment horizontal="center" vertical="center"/>
    </xf>
    <xf numFmtId="43" fontId="0" fillId="0" borderId="0" xfId="12" applyFont="1" applyAlignment="1">
      <alignment horizontal="left" vertical="center" wrapText="1"/>
    </xf>
    <xf numFmtId="43" fontId="0" fillId="0" borderId="0" xfId="12" applyFont="1" applyAlignment="1">
      <alignment horizontal="center" vertical="center"/>
    </xf>
    <xf numFmtId="4" fontId="9" fillId="2" borderId="11" xfId="0" applyNumberFormat="1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4" fontId="9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5" fillId="3" borderId="0" xfId="0" applyFont="1" applyFill="1"/>
    <xf numFmtId="0" fontId="15" fillId="3" borderId="0" xfId="0" applyFont="1" applyFill="1" applyAlignment="1">
      <alignment vertical="center"/>
    </xf>
    <xf numFmtId="0" fontId="16" fillId="6" borderId="38" xfId="0" applyFont="1" applyFill="1" applyBorder="1" applyAlignment="1">
      <alignment horizontal="left" vertical="top" wrapText="1"/>
    </xf>
    <xf numFmtId="0" fontId="17" fillId="6" borderId="39" xfId="0" applyFont="1" applyFill="1" applyBorder="1" applyAlignment="1">
      <alignment horizontal="left" vertical="top" wrapText="1"/>
    </xf>
    <xf numFmtId="0" fontId="18" fillId="0" borderId="39" xfId="0" applyFont="1" applyBorder="1" applyAlignment="1">
      <alignment horizontal="center" vertical="center" wrapText="1"/>
    </xf>
    <xf numFmtId="172" fontId="16" fillId="6" borderId="40" xfId="14" applyNumberFormat="1" applyFont="1" applyFill="1" applyBorder="1" applyAlignment="1">
      <alignment horizontal="center" vertical="center" wrapText="1"/>
    </xf>
    <xf numFmtId="0" fontId="16" fillId="6" borderId="41" xfId="0" applyFont="1" applyFill="1" applyBorder="1" applyAlignment="1">
      <alignment horizontal="left" vertical="top" wrapText="1"/>
    </xf>
    <xf numFmtId="0" fontId="17" fillId="6" borderId="42" xfId="0" applyFont="1" applyFill="1" applyBorder="1" applyAlignment="1">
      <alignment horizontal="left" vertical="top" wrapText="1"/>
    </xf>
    <xf numFmtId="0" fontId="16" fillId="6" borderId="42" xfId="0" applyFont="1" applyFill="1" applyBorder="1" applyAlignment="1">
      <alignment horizontal="center" vertical="center" wrapText="1"/>
    </xf>
    <xf numFmtId="14" fontId="18" fillId="0" borderId="43" xfId="0" applyNumberFormat="1" applyFont="1" applyBorder="1" applyAlignment="1">
      <alignment horizontal="center" vertical="center" wrapText="1"/>
    </xf>
    <xf numFmtId="0" fontId="16" fillId="6" borderId="12" xfId="0" applyFont="1" applyFill="1" applyBorder="1" applyAlignment="1">
      <alignment horizontal="left" vertical="top"/>
    </xf>
    <xf numFmtId="0" fontId="17" fillId="6" borderId="0" xfId="0" applyFont="1" applyFill="1" applyAlignment="1">
      <alignment horizontal="left" vertical="top"/>
    </xf>
    <xf numFmtId="0" fontId="16" fillId="6" borderId="0" xfId="0" applyFont="1" applyFill="1" applyAlignment="1">
      <alignment horizontal="center" vertical="center"/>
    </xf>
    <xf numFmtId="14" fontId="18" fillId="0" borderId="44" xfId="0" applyNumberFormat="1" applyFont="1" applyBorder="1" applyAlignment="1">
      <alignment horizontal="center" vertical="center"/>
    </xf>
    <xf numFmtId="0" fontId="19" fillId="7" borderId="35" xfId="0" applyFont="1" applyFill="1" applyBorder="1" applyAlignment="1">
      <alignment horizontal="center" vertical="center" wrapText="1"/>
    </xf>
    <xf numFmtId="0" fontId="19" fillId="7" borderId="36" xfId="0" applyFont="1" applyFill="1" applyBorder="1" applyAlignment="1">
      <alignment horizontal="center" vertical="center" wrapText="1"/>
    </xf>
    <xf numFmtId="4" fontId="19" fillId="7" borderId="37" xfId="0" applyNumberFormat="1" applyFont="1" applyFill="1" applyBorder="1" applyAlignment="1">
      <alignment horizontal="center" vertical="center" wrapText="1"/>
    </xf>
    <xf numFmtId="0" fontId="19" fillId="3" borderId="0" xfId="0" applyFont="1" applyFill="1" applyAlignment="1">
      <alignment vertical="center" wrapText="1"/>
    </xf>
    <xf numFmtId="49" fontId="19" fillId="6" borderId="16" xfId="0" applyNumberFormat="1" applyFont="1" applyFill="1" applyBorder="1" applyAlignment="1">
      <alignment horizontal="center" vertical="center" wrapText="1"/>
    </xf>
    <xf numFmtId="4" fontId="20" fillId="6" borderId="17" xfId="0" applyNumberFormat="1" applyFont="1" applyFill="1" applyBorder="1" applyAlignment="1">
      <alignment horizontal="center" vertical="center" wrapText="1"/>
    </xf>
    <xf numFmtId="4" fontId="19" fillId="6" borderId="18" xfId="0" applyNumberFormat="1" applyFont="1" applyFill="1" applyBorder="1" applyAlignment="1">
      <alignment horizontal="left" vertical="center" wrapText="1"/>
    </xf>
    <xf numFmtId="0" fontId="21" fillId="3" borderId="0" xfId="0" applyFont="1" applyFill="1" applyAlignment="1">
      <alignment vertical="center" wrapText="1"/>
    </xf>
    <xf numFmtId="2" fontId="19" fillId="7" borderId="36" xfId="0" quotePrefix="1" applyNumberFormat="1" applyFont="1" applyFill="1" applyBorder="1" applyAlignment="1">
      <alignment horizontal="left" vertical="top" wrapText="1"/>
    </xf>
    <xf numFmtId="49" fontId="19" fillId="6" borderId="12" xfId="0" applyNumberFormat="1" applyFont="1" applyFill="1" applyBorder="1" applyAlignment="1">
      <alignment horizontal="center" vertical="center" wrapText="1"/>
    </xf>
    <xf numFmtId="4" fontId="20" fillId="6" borderId="0" xfId="0" applyNumberFormat="1" applyFont="1" applyFill="1" applyAlignment="1">
      <alignment horizontal="left" vertical="top" wrapText="1"/>
    </xf>
    <xf numFmtId="4" fontId="20" fillId="6" borderId="0" xfId="0" applyNumberFormat="1" applyFont="1" applyFill="1" applyAlignment="1">
      <alignment horizontal="center" vertical="center" wrapText="1"/>
    </xf>
    <xf numFmtId="4" fontId="19" fillId="6" borderId="44" xfId="0" applyNumberFormat="1" applyFont="1" applyFill="1" applyBorder="1" applyAlignment="1">
      <alignment horizontal="left" vertical="center" wrapText="1"/>
    </xf>
    <xf numFmtId="0" fontId="19" fillId="7" borderId="36" xfId="0" applyFont="1" applyFill="1" applyBorder="1" applyAlignment="1">
      <alignment horizontal="left" vertical="top" wrapText="1"/>
    </xf>
    <xf numFmtId="0" fontId="15" fillId="6" borderId="0" xfId="0" applyFont="1" applyFill="1" applyAlignment="1">
      <alignment horizontal="left" vertical="top" wrapText="1"/>
    </xf>
    <xf numFmtId="0" fontId="15" fillId="6" borderId="0" xfId="0" applyFont="1" applyFill="1" applyAlignment="1">
      <alignment vertical="center" wrapText="1"/>
    </xf>
    <xf numFmtId="0" fontId="15" fillId="6" borderId="44" xfId="0" applyFont="1" applyFill="1" applyBorder="1" applyAlignment="1">
      <alignment vertical="center" wrapText="1"/>
    </xf>
    <xf numFmtId="10" fontId="15" fillId="3" borderId="0" xfId="14" applyNumberFormat="1" applyFont="1" applyFill="1" applyAlignment="1">
      <alignment vertical="center"/>
    </xf>
    <xf numFmtId="2" fontId="19" fillId="7" borderId="36" xfId="0" applyNumberFormat="1" applyFont="1" applyFill="1" applyBorder="1" applyAlignment="1">
      <alignment horizontal="left" vertical="top" wrapText="1"/>
    </xf>
    <xf numFmtId="0" fontId="19" fillId="7" borderId="36" xfId="0" applyFont="1" applyFill="1" applyBorder="1" applyAlignment="1">
      <alignment horizontal="center" vertical="center"/>
    </xf>
    <xf numFmtId="0" fontId="22" fillId="6" borderId="12" xfId="0" applyFont="1" applyFill="1" applyBorder="1" applyAlignment="1">
      <alignment vertical="center"/>
    </xf>
    <xf numFmtId="0" fontId="22" fillId="6" borderId="0" xfId="0" applyFont="1" applyFill="1" applyAlignment="1">
      <alignment vertical="center"/>
    </xf>
    <xf numFmtId="0" fontId="22" fillId="6" borderId="44" xfId="0" applyFont="1" applyFill="1" applyBorder="1" applyAlignment="1">
      <alignment vertical="center"/>
    </xf>
    <xf numFmtId="0" fontId="22" fillId="6" borderId="19" xfId="0" applyFont="1" applyFill="1" applyBorder="1" applyAlignment="1">
      <alignment vertical="center"/>
    </xf>
    <xf numFmtId="0" fontId="22" fillId="6" borderId="20" xfId="0" applyFont="1" applyFill="1" applyBorder="1" applyAlignment="1">
      <alignment vertical="center"/>
    </xf>
    <xf numFmtId="0" fontId="22" fillId="6" borderId="21" xfId="0" applyFont="1" applyFill="1" applyBorder="1" applyAlignment="1">
      <alignment vertical="center"/>
    </xf>
    <xf numFmtId="0" fontId="22" fillId="3" borderId="0" xfId="0" applyFont="1" applyFill="1" applyAlignment="1">
      <alignment horizontal="left" vertical="center"/>
    </xf>
    <xf numFmtId="0" fontId="22" fillId="3" borderId="0" xfId="0" applyFont="1" applyFill="1" applyAlignment="1">
      <alignment vertical="center" wrapText="1"/>
    </xf>
    <xf numFmtId="0" fontId="22" fillId="3" borderId="0" xfId="0" applyFont="1" applyFill="1" applyAlignment="1">
      <alignment vertical="center"/>
    </xf>
    <xf numFmtId="0" fontId="15" fillId="3" borderId="0" xfId="0" applyFont="1" applyFill="1" applyAlignment="1">
      <alignment horizontal="left" vertical="center"/>
    </xf>
    <xf numFmtId="0" fontId="15" fillId="3" borderId="0" xfId="0" applyFont="1" applyFill="1" applyAlignment="1">
      <alignment vertical="center" wrapText="1"/>
    </xf>
    <xf numFmtId="0" fontId="9" fillId="3" borderId="27" xfId="0" applyFont="1" applyFill="1" applyBorder="1" applyAlignment="1">
      <alignment vertical="center" wrapText="1"/>
    </xf>
    <xf numFmtId="0" fontId="9" fillId="3" borderId="7" xfId="0" applyFont="1" applyFill="1" applyBorder="1" applyAlignment="1">
      <alignment vertical="center" wrapText="1"/>
    </xf>
    <xf numFmtId="0" fontId="9" fillId="3" borderId="2" xfId="0" applyFont="1" applyFill="1" applyBorder="1" applyAlignment="1">
      <alignment vertical="center" wrapText="1"/>
    </xf>
    <xf numFmtId="171" fontId="14" fillId="6" borderId="35" xfId="0" applyNumberFormat="1" applyFont="1" applyFill="1" applyBorder="1" applyAlignment="1">
      <alignment horizontal="center" vertical="center" wrapText="1"/>
    </xf>
    <xf numFmtId="171" fontId="14" fillId="6" borderId="36" xfId="0" applyNumberFormat="1" applyFont="1" applyFill="1" applyBorder="1" applyAlignment="1">
      <alignment horizontal="center" vertical="center" wrapText="1"/>
    </xf>
    <xf numFmtId="171" fontId="14" fillId="6" borderId="37" xfId="0" applyNumberFormat="1" applyFont="1" applyFill="1" applyBorder="1" applyAlignment="1">
      <alignment horizontal="center" vertical="center" wrapText="1"/>
    </xf>
    <xf numFmtId="0" fontId="0" fillId="0" borderId="13" xfId="0" quotePrefix="1" applyBorder="1" applyAlignment="1">
      <alignment horizontal="left" vertical="center" wrapText="1"/>
    </xf>
    <xf numFmtId="0" fontId="0" fillId="0" borderId="14" xfId="0" quotePrefix="1" applyBorder="1" applyAlignment="1">
      <alignment horizontal="left" vertical="center" wrapText="1"/>
    </xf>
    <xf numFmtId="0" fontId="0" fillId="0" borderId="15" xfId="0" quotePrefix="1" applyBorder="1" applyAlignment="1">
      <alignment horizontal="left" vertical="center" wrapText="1"/>
    </xf>
    <xf numFmtId="0" fontId="3" fillId="0" borderId="3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27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34" xfId="0" applyBorder="1" applyAlignment="1">
      <alignment horizontal="left" vertical="center" wrapText="1"/>
    </xf>
    <xf numFmtId="0" fontId="0" fillId="0" borderId="27" xfId="0" quotePrefix="1" applyBorder="1" applyAlignment="1">
      <alignment horizontal="left" vertical="center" wrapText="1"/>
    </xf>
    <xf numFmtId="0" fontId="0" fillId="0" borderId="2" xfId="0" quotePrefix="1" applyBorder="1" applyAlignment="1">
      <alignment horizontal="left" vertical="center" wrapText="1"/>
    </xf>
    <xf numFmtId="0" fontId="0" fillId="0" borderId="28" xfId="0" quotePrefix="1" applyBorder="1" applyAlignment="1">
      <alignment horizontal="left" vertical="center" wrapText="1"/>
    </xf>
    <xf numFmtId="0" fontId="0" fillId="0" borderId="28" xfId="0" applyBorder="1" applyAlignment="1">
      <alignment horizontal="left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8" fillId="3" borderId="22" xfId="0" applyFont="1" applyFill="1" applyBorder="1" applyAlignment="1">
      <alignment horizontal="center" vertical="center" wrapText="1"/>
    </xf>
    <xf numFmtId="0" fontId="8" fillId="3" borderId="32" xfId="0" applyFont="1" applyFill="1" applyBorder="1" applyAlignment="1">
      <alignment horizontal="center" vertical="center" wrapText="1"/>
    </xf>
    <xf numFmtId="0" fontId="8" fillId="3" borderId="23" xfId="0" applyFont="1" applyFill="1" applyBorder="1" applyAlignment="1">
      <alignment horizontal="center" vertical="center" wrapText="1"/>
    </xf>
    <xf numFmtId="0" fontId="8" fillId="3" borderId="24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3" fillId="0" borderId="27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</cellXfs>
  <cellStyles count="16">
    <cellStyle name="Moeda" xfId="13" builtinId="4"/>
    <cellStyle name="Normal" xfId="0" builtinId="0"/>
    <cellStyle name="Normal 11" xfId="8" xr:uid="{00000000-0005-0000-0000-000001000000}"/>
    <cellStyle name="Normal 2" xfId="2" xr:uid="{00000000-0005-0000-0000-000002000000}"/>
    <cellStyle name="Normal 3" xfId="9" xr:uid="{00000000-0005-0000-0000-000003000000}"/>
    <cellStyle name="Porcentagem" xfId="14" builtinId="5"/>
    <cellStyle name="Porcentagem 2" xfId="6" xr:uid="{00000000-0005-0000-0000-000004000000}"/>
    <cellStyle name="Porcentagem 2 2" xfId="7" xr:uid="{00000000-0005-0000-0000-000005000000}"/>
    <cellStyle name="Porcentagem 3" xfId="15" xr:uid="{A9790758-B13C-4A9B-8DD7-6C88562E8983}"/>
    <cellStyle name="Separador de milhares 2" xfId="1" xr:uid="{00000000-0005-0000-0000-000006000000}"/>
    <cellStyle name="Separador de milhares 2 10" xfId="10" xr:uid="{00000000-0005-0000-0000-000007000000}"/>
    <cellStyle name="Separador de milhares 2 2" xfId="11" xr:uid="{00000000-0005-0000-0000-000008000000}"/>
    <cellStyle name="Separador de milhares 3" xfId="5" xr:uid="{00000000-0005-0000-0000-000009000000}"/>
    <cellStyle name="Vírgula" xfId="12" builtinId="3"/>
    <cellStyle name="Vírgula 2" xfId="4" xr:uid="{00000000-0005-0000-0000-00000B000000}"/>
    <cellStyle name="Vírgula 2 2" xfId="3" xr:uid="{00000000-0005-0000-0000-00000C000000}"/>
  </cellStyles>
  <dxfs count="1">
    <dxf>
      <fill>
        <patternFill>
          <bgColor theme="7" tint="0.79998168889431442"/>
        </patternFill>
      </fill>
    </dxf>
  </dxfs>
  <tableStyles count="0" defaultTableStyle="TableStyleMedium9" defaultPivotStyle="PivotStyleLight16"/>
  <colors>
    <mruColors>
      <color rgb="FFFF7C5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123958</xdr:colOff>
      <xdr:row>0</xdr:row>
      <xdr:rowOff>65201</xdr:rowOff>
    </xdr:from>
    <xdr:to>
      <xdr:col>1</xdr:col>
      <xdr:colOff>468438</xdr:colOff>
      <xdr:row>1</xdr:row>
      <xdr:rowOff>534797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958" y="65201"/>
          <a:ext cx="820730" cy="660096"/>
        </a:xfrm>
        <a:prstGeom prst="rect">
          <a:avLst/>
        </a:prstGeom>
      </xdr:spPr>
    </xdr:pic>
    <xdr:clientData/>
  </xdr:twoCellAnchor>
  <xdr:twoCellAnchor editAs="oneCell">
    <xdr:from>
      <xdr:col>7</xdr:col>
      <xdr:colOff>201082</xdr:colOff>
      <xdr:row>0</xdr:row>
      <xdr:rowOff>31750</xdr:rowOff>
    </xdr:from>
    <xdr:to>
      <xdr:col>7</xdr:col>
      <xdr:colOff>856401</xdr:colOff>
      <xdr:row>1</xdr:row>
      <xdr:rowOff>512800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80499" y="31750"/>
          <a:ext cx="666749" cy="69007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168269</xdr:colOff>
      <xdr:row>0</xdr:row>
      <xdr:rowOff>151340</xdr:rowOff>
    </xdr:from>
    <xdr:ext cx="832179" cy="662747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8269" y="151340"/>
          <a:ext cx="832179" cy="662747"/>
        </a:xfrm>
        <a:prstGeom prst="rect">
          <a:avLst/>
        </a:prstGeom>
      </xdr:spPr>
    </xdr:pic>
    <xdr:clientData/>
  </xdr:oneCellAnchor>
  <xdr:oneCellAnchor>
    <xdr:from>
      <xdr:col>7</xdr:col>
      <xdr:colOff>163394</xdr:colOff>
      <xdr:row>0</xdr:row>
      <xdr:rowOff>131141</xdr:rowOff>
    </xdr:from>
    <xdr:ext cx="699654" cy="691346"/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75481" y="131141"/>
          <a:ext cx="699654" cy="691346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76334</xdr:colOff>
      <xdr:row>0</xdr:row>
      <xdr:rowOff>55676</xdr:rowOff>
    </xdr:from>
    <xdr:ext cx="849496" cy="662747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334" y="55676"/>
          <a:ext cx="849496" cy="662747"/>
        </a:xfrm>
        <a:prstGeom prst="rect">
          <a:avLst/>
        </a:prstGeom>
      </xdr:spPr>
    </xdr:pic>
    <xdr:clientData/>
  </xdr:oneCellAnchor>
  <xdr:oneCellAnchor>
    <xdr:from>
      <xdr:col>7</xdr:col>
      <xdr:colOff>214746</xdr:colOff>
      <xdr:row>0</xdr:row>
      <xdr:rowOff>22225</xdr:rowOff>
    </xdr:from>
    <xdr:ext cx="692728" cy="691346"/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63571" y="22225"/>
          <a:ext cx="692728" cy="691346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A7314-8690-4F78-BAB5-88DC386717BD}">
  <dimension ref="A1:O788"/>
  <sheetViews>
    <sheetView workbookViewId="0">
      <selection activeCell="G24" sqref="G24"/>
    </sheetView>
  </sheetViews>
  <sheetFormatPr defaultColWidth="9.140625" defaultRowHeight="11.25" x14ac:dyDescent="0.25"/>
  <cols>
    <col min="1" max="1" width="15.42578125" style="177" bestFit="1" customWidth="1"/>
    <col min="2" max="2" width="128.42578125" style="178" customWidth="1"/>
    <col min="3" max="3" width="27.85546875" style="178" customWidth="1"/>
    <col min="4" max="4" width="25.140625" style="135" customWidth="1"/>
    <col min="5" max="5" width="21.5703125" style="135" customWidth="1"/>
    <col min="6" max="6" width="21.42578125" style="135" customWidth="1"/>
    <col min="7" max="7" width="11.140625" style="135" bestFit="1" customWidth="1"/>
    <col min="8" max="8" width="11.85546875" style="135" bestFit="1" customWidth="1"/>
    <col min="9" max="9" width="8.7109375" style="135" bestFit="1" customWidth="1"/>
    <col min="10" max="10" width="10" style="135" bestFit="1" customWidth="1"/>
    <col min="11" max="13" width="9.140625" style="135"/>
    <col min="14" max="14" width="0" style="135" hidden="1" customWidth="1"/>
    <col min="15" max="16384" width="9.140625" style="135"/>
  </cols>
  <sheetData>
    <row r="1" spans="1:14" s="134" customFormat="1" ht="29.25" customHeight="1" thickBot="1" x14ac:dyDescent="0.25">
      <c r="A1" s="182" t="s">
        <v>360</v>
      </c>
      <c r="B1" s="183"/>
      <c r="C1" s="183"/>
      <c r="D1" s="184"/>
      <c r="N1" s="135" t="s">
        <v>361</v>
      </c>
    </row>
    <row r="2" spans="1:14" ht="16.5" customHeight="1" x14ac:dyDescent="0.25">
      <c r="A2" s="136" t="s">
        <v>362</v>
      </c>
      <c r="B2" s="137" t="s">
        <v>363</v>
      </c>
      <c r="C2" s="138" t="s">
        <v>364</v>
      </c>
      <c r="D2" s="139">
        <v>0.21149999999999999</v>
      </c>
      <c r="N2" s="135" t="s">
        <v>365</v>
      </c>
    </row>
    <row r="3" spans="1:14" ht="39" thickBot="1" x14ac:dyDescent="0.3">
      <c r="A3" s="140" t="s">
        <v>366</v>
      </c>
      <c r="B3" s="141" t="s">
        <v>367</v>
      </c>
      <c r="C3" s="142" t="s">
        <v>368</v>
      </c>
      <c r="D3" s="143">
        <v>45745</v>
      </c>
    </row>
    <row r="4" spans="1:14" ht="16.5" customHeight="1" thickBot="1" x14ac:dyDescent="0.3">
      <c r="A4" s="144"/>
      <c r="B4" s="145"/>
      <c r="C4" s="146"/>
      <c r="D4" s="147"/>
    </row>
    <row r="5" spans="1:14" s="151" customFormat="1" ht="15.75" thickBot="1" x14ac:dyDescent="0.3">
      <c r="A5" s="148" t="s">
        <v>0</v>
      </c>
      <c r="B5" s="149" t="s">
        <v>349</v>
      </c>
      <c r="C5" s="149"/>
      <c r="D5" s="150" t="s">
        <v>369</v>
      </c>
    </row>
    <row r="6" spans="1:14" s="155" customFormat="1" ht="9.9499999999999993" customHeight="1" thickBot="1" x14ac:dyDescent="0.3">
      <c r="A6" s="152"/>
      <c r="B6" s="153"/>
      <c r="C6" s="153"/>
      <c r="D6" s="154"/>
    </row>
    <row r="7" spans="1:14" s="151" customFormat="1" ht="15.75" thickBot="1" x14ac:dyDescent="0.3">
      <c r="A7" s="148" t="s">
        <v>370</v>
      </c>
      <c r="B7" s="156" t="s">
        <v>112</v>
      </c>
      <c r="C7" s="149" t="s">
        <v>371</v>
      </c>
      <c r="D7" s="150">
        <f>'Microdrenagem e Pavimentação'!H13</f>
        <v>0</v>
      </c>
    </row>
    <row r="8" spans="1:14" s="155" customFormat="1" ht="9.9499999999999993" customHeight="1" thickBot="1" x14ac:dyDescent="0.3">
      <c r="A8" s="157"/>
      <c r="B8" s="158"/>
      <c r="C8" s="159"/>
      <c r="D8" s="160"/>
    </row>
    <row r="9" spans="1:14" s="151" customFormat="1" ht="15.75" thickBot="1" x14ac:dyDescent="0.3">
      <c r="A9" s="148" t="s">
        <v>372</v>
      </c>
      <c r="B9" s="161" t="s">
        <v>40</v>
      </c>
      <c r="C9" s="149" t="s">
        <v>373</v>
      </c>
      <c r="D9" s="150">
        <f>'Microdrenagem e Pavimentação'!H20</f>
        <v>0</v>
      </c>
    </row>
    <row r="10" spans="1:14" ht="9.9499999999999993" customHeight="1" thickBot="1" x14ac:dyDescent="0.3">
      <c r="A10" s="157"/>
      <c r="B10" s="162"/>
      <c r="C10" s="163"/>
      <c r="D10" s="164"/>
      <c r="F10" s="165"/>
    </row>
    <row r="11" spans="1:14" s="151" customFormat="1" ht="15.75" thickBot="1" x14ac:dyDescent="0.3">
      <c r="A11" s="148" t="s">
        <v>374</v>
      </c>
      <c r="B11" s="166" t="s">
        <v>41</v>
      </c>
      <c r="C11" s="149" t="s">
        <v>375</v>
      </c>
      <c r="D11" s="150">
        <f>'Microdrenagem e Pavimentação'!H24</f>
        <v>0</v>
      </c>
    </row>
    <row r="12" spans="1:14" ht="9.9499999999999993" customHeight="1" thickBot="1" x14ac:dyDescent="0.3">
      <c r="A12" s="157"/>
      <c r="B12" s="162"/>
      <c r="C12" s="163"/>
      <c r="D12" s="164"/>
      <c r="F12" s="165"/>
    </row>
    <row r="13" spans="1:14" s="151" customFormat="1" ht="15.75" thickBot="1" x14ac:dyDescent="0.3">
      <c r="A13" s="148" t="s">
        <v>376</v>
      </c>
      <c r="B13" s="161" t="s">
        <v>267</v>
      </c>
      <c r="C13" s="149" t="s">
        <v>377</v>
      </c>
      <c r="D13" s="150">
        <f>'Microdrenagem e Pavimentação'!H30</f>
        <v>0</v>
      </c>
    </row>
    <row r="14" spans="1:14" ht="9.9499999999999993" customHeight="1" thickBot="1" x14ac:dyDescent="0.3">
      <c r="A14" s="157"/>
      <c r="B14" s="163"/>
      <c r="C14" s="163"/>
      <c r="D14" s="164"/>
      <c r="F14" s="165"/>
    </row>
    <row r="15" spans="1:14" s="151" customFormat="1" ht="15.75" thickBot="1" x14ac:dyDescent="0.3">
      <c r="A15" s="148" t="s">
        <v>378</v>
      </c>
      <c r="B15" s="166" t="s">
        <v>268</v>
      </c>
      <c r="C15" s="149" t="s">
        <v>379</v>
      </c>
      <c r="D15" s="150">
        <f>'Microdrenagem e Pavimentação'!H41</f>
        <v>0</v>
      </c>
    </row>
    <row r="16" spans="1:14" ht="9.9499999999999993" customHeight="1" thickBot="1" x14ac:dyDescent="0.3">
      <c r="A16" s="157"/>
      <c r="B16" s="163"/>
      <c r="C16" s="163"/>
      <c r="D16" s="164"/>
      <c r="F16" s="165"/>
    </row>
    <row r="17" spans="1:6" s="151" customFormat="1" ht="15.75" thickBot="1" x14ac:dyDescent="0.3">
      <c r="A17" s="148" t="s">
        <v>380</v>
      </c>
      <c r="B17" s="166" t="s">
        <v>120</v>
      </c>
      <c r="C17" s="149" t="s">
        <v>381</v>
      </c>
      <c r="D17" s="150">
        <f>'Microdrenagem e Pavimentação'!H45</f>
        <v>0</v>
      </c>
    </row>
    <row r="18" spans="1:6" ht="9.9499999999999993" customHeight="1" thickBot="1" x14ac:dyDescent="0.3">
      <c r="A18" s="157"/>
      <c r="B18" s="163"/>
      <c r="C18" s="163"/>
      <c r="D18" s="164"/>
      <c r="F18" s="165"/>
    </row>
    <row r="19" spans="1:6" s="151" customFormat="1" ht="15.75" thickBot="1" x14ac:dyDescent="0.3">
      <c r="A19" s="148" t="s">
        <v>382</v>
      </c>
      <c r="B19" s="166" t="s">
        <v>78</v>
      </c>
      <c r="C19" s="149" t="s">
        <v>383</v>
      </c>
      <c r="D19" s="150">
        <f>'Microdrenagem e Pavimentação'!H53</f>
        <v>0</v>
      </c>
    </row>
    <row r="20" spans="1:6" ht="9.9499999999999993" customHeight="1" thickBot="1" x14ac:dyDescent="0.3">
      <c r="A20" s="157"/>
      <c r="B20" s="163"/>
      <c r="C20" s="163"/>
      <c r="D20" s="164"/>
      <c r="F20" s="165"/>
    </row>
    <row r="21" spans="1:6" s="151" customFormat="1" ht="15.75" thickBot="1" x14ac:dyDescent="0.3">
      <c r="A21" s="148" t="s">
        <v>384</v>
      </c>
      <c r="B21" s="166" t="s">
        <v>111</v>
      </c>
      <c r="C21" s="149" t="s">
        <v>385</v>
      </c>
      <c r="D21" s="150">
        <f>'Microdrenagem e Pavimentação'!H60</f>
        <v>0</v>
      </c>
    </row>
    <row r="22" spans="1:6" ht="9.9499999999999993" customHeight="1" thickBot="1" x14ac:dyDescent="0.3">
      <c r="A22" s="157"/>
      <c r="B22" s="163"/>
      <c r="C22" s="163"/>
      <c r="D22" s="164"/>
      <c r="F22" s="165"/>
    </row>
    <row r="23" spans="1:6" s="151" customFormat="1" ht="15.75" thickBot="1" x14ac:dyDescent="0.3">
      <c r="A23" s="148" t="s">
        <v>386</v>
      </c>
      <c r="B23" s="166" t="s">
        <v>250</v>
      </c>
      <c r="C23" s="149" t="s">
        <v>387</v>
      </c>
      <c r="D23" s="150">
        <f>'Microdrenagem e Pavimentação'!H72</f>
        <v>0</v>
      </c>
    </row>
    <row r="24" spans="1:6" ht="9.9499999999999993" customHeight="1" thickBot="1" x14ac:dyDescent="0.3">
      <c r="A24" s="157"/>
      <c r="B24" s="163"/>
      <c r="C24" s="163"/>
      <c r="D24" s="164"/>
      <c r="F24" s="165"/>
    </row>
    <row r="25" spans="1:6" s="151" customFormat="1" ht="20.25" customHeight="1" thickBot="1" x14ac:dyDescent="0.3">
      <c r="A25" s="148" t="s">
        <v>388</v>
      </c>
      <c r="B25" s="166" t="s">
        <v>66</v>
      </c>
      <c r="C25" s="149" t="s">
        <v>389</v>
      </c>
      <c r="D25" s="150">
        <f>'Microdrenagem e Pavimentação'!H77</f>
        <v>0</v>
      </c>
    </row>
    <row r="26" spans="1:6" ht="9.9499999999999993" customHeight="1" thickBot="1" x14ac:dyDescent="0.3">
      <c r="A26" s="157"/>
      <c r="B26" s="163"/>
      <c r="C26" s="163"/>
      <c r="D26" s="164"/>
      <c r="F26" s="165"/>
    </row>
    <row r="27" spans="1:6" s="151" customFormat="1" ht="15" customHeight="1" thickBot="1" x14ac:dyDescent="0.3">
      <c r="A27" s="148" t="s">
        <v>390</v>
      </c>
      <c r="B27" s="166" t="s">
        <v>43</v>
      </c>
      <c r="C27" s="149" t="s">
        <v>391</v>
      </c>
      <c r="D27" s="150">
        <f>'Microdrenagem e Pavimentação'!H82</f>
        <v>0</v>
      </c>
    </row>
    <row r="28" spans="1:6" ht="9.9499999999999993" customHeight="1" thickBot="1" x14ac:dyDescent="0.3">
      <c r="A28" s="157"/>
      <c r="B28" s="163"/>
      <c r="C28" s="163"/>
      <c r="D28" s="164"/>
      <c r="F28" s="165"/>
    </row>
    <row r="29" spans="1:6" s="151" customFormat="1" ht="20.25" customHeight="1" thickBot="1" x14ac:dyDescent="0.3">
      <c r="A29" s="148" t="s">
        <v>392</v>
      </c>
      <c r="B29" s="166" t="s">
        <v>108</v>
      </c>
      <c r="C29" s="149" t="s">
        <v>389</v>
      </c>
      <c r="D29" s="150">
        <f>'Rede de Água'!H25</f>
        <v>0</v>
      </c>
    </row>
    <row r="30" spans="1:6" ht="9.9499999999999993" customHeight="1" thickBot="1" x14ac:dyDescent="0.3">
      <c r="A30" s="157"/>
      <c r="B30" s="163"/>
      <c r="C30" s="163"/>
      <c r="D30" s="164"/>
      <c r="F30" s="165"/>
    </row>
    <row r="31" spans="1:6" s="151" customFormat="1" ht="15" customHeight="1" thickBot="1" x14ac:dyDescent="0.3">
      <c r="A31" s="148" t="s">
        <v>393</v>
      </c>
      <c r="B31" s="166" t="s">
        <v>394</v>
      </c>
      <c r="C31" s="149" t="s">
        <v>391</v>
      </c>
      <c r="D31" s="150">
        <f>'Rede de Esgoto'!H19</f>
        <v>0</v>
      </c>
    </row>
    <row r="32" spans="1:6" ht="9.9499999999999993" customHeight="1" x14ac:dyDescent="0.25">
      <c r="A32" s="157"/>
      <c r="B32" s="163"/>
      <c r="C32" s="163"/>
      <c r="D32" s="164"/>
      <c r="F32" s="165"/>
    </row>
    <row r="33" spans="1:6" ht="9.9499999999999993" customHeight="1" thickBot="1" x14ac:dyDescent="0.3">
      <c r="A33" s="157"/>
      <c r="B33" s="163"/>
      <c r="C33" s="163"/>
      <c r="D33" s="164"/>
      <c r="F33" s="165"/>
    </row>
    <row r="34" spans="1:6" s="151" customFormat="1" ht="20.100000000000001" customHeight="1" thickBot="1" x14ac:dyDescent="0.3">
      <c r="A34" s="148"/>
      <c r="B34" s="149"/>
      <c r="C34" s="167" t="s">
        <v>395</v>
      </c>
      <c r="D34" s="150">
        <f>D27+D25+D23+D21+D19+D17+D15+D13+D11+D9+D7+D29+D31</f>
        <v>0</v>
      </c>
    </row>
    <row r="35" spans="1:6" ht="9.9499999999999993" customHeight="1" thickBot="1" x14ac:dyDescent="0.3">
      <c r="A35" s="157"/>
      <c r="B35" s="163"/>
      <c r="C35" s="163"/>
      <c r="D35" s="164"/>
      <c r="F35" s="165"/>
    </row>
    <row r="36" spans="1:6" s="151" customFormat="1" ht="20.100000000000001" customHeight="1" thickBot="1" x14ac:dyDescent="0.3">
      <c r="A36" s="148"/>
      <c r="B36" s="149"/>
      <c r="C36" s="149" t="s">
        <v>396</v>
      </c>
      <c r="D36" s="150">
        <f>D34*0.2115</f>
        <v>0</v>
      </c>
    </row>
    <row r="37" spans="1:6" ht="9.9499999999999993" customHeight="1" thickBot="1" x14ac:dyDescent="0.3">
      <c r="A37" s="168"/>
      <c r="B37" s="169"/>
      <c r="C37" s="169"/>
      <c r="D37" s="170"/>
    </row>
    <row r="38" spans="1:6" s="151" customFormat="1" ht="30" customHeight="1" thickBot="1" x14ac:dyDescent="0.3">
      <c r="A38" s="148"/>
      <c r="B38" s="149"/>
      <c r="C38" s="149" t="s">
        <v>397</v>
      </c>
      <c r="D38" s="150">
        <f>D36+D34</f>
        <v>0</v>
      </c>
    </row>
    <row r="39" spans="1:6" ht="12.75" thickBot="1" x14ac:dyDescent="0.3">
      <c r="A39" s="171"/>
      <c r="B39" s="172"/>
      <c r="C39" s="172"/>
      <c r="D39" s="173"/>
    </row>
    <row r="40" spans="1:6" ht="12" x14ac:dyDescent="0.25">
      <c r="A40" s="174"/>
      <c r="B40" s="175"/>
      <c r="C40" s="175"/>
      <c r="D40" s="176"/>
    </row>
    <row r="41" spans="1:6" ht="12" x14ac:dyDescent="0.25">
      <c r="A41" s="174"/>
      <c r="B41" s="135"/>
      <c r="C41" s="135"/>
      <c r="D41" s="176"/>
    </row>
    <row r="42" spans="1:6" ht="12" x14ac:dyDescent="0.25">
      <c r="A42" s="174"/>
      <c r="B42" s="135"/>
      <c r="C42" s="135"/>
      <c r="D42" s="176"/>
    </row>
    <row r="43" spans="1:6" ht="12" x14ac:dyDescent="0.25">
      <c r="A43" s="174"/>
      <c r="B43" s="175"/>
      <c r="C43" s="175"/>
      <c r="D43" s="176"/>
    </row>
    <row r="44" spans="1:6" ht="12" x14ac:dyDescent="0.25">
      <c r="A44" s="174"/>
      <c r="B44" s="175"/>
      <c r="C44" s="175"/>
      <c r="D44" s="176"/>
    </row>
    <row r="45" spans="1:6" ht="12" x14ac:dyDescent="0.25">
      <c r="A45" s="174"/>
      <c r="B45" s="175"/>
      <c r="C45" s="175"/>
      <c r="D45" s="176"/>
    </row>
    <row r="46" spans="1:6" ht="12" x14ac:dyDescent="0.25">
      <c r="A46" s="174"/>
      <c r="B46" s="175"/>
      <c r="C46" s="175"/>
      <c r="D46" s="176"/>
    </row>
    <row r="47" spans="1:6" ht="12" x14ac:dyDescent="0.25">
      <c r="A47" s="174"/>
      <c r="B47" s="175"/>
      <c r="C47" s="175"/>
      <c r="D47" s="176"/>
    </row>
    <row r="48" spans="1:6" ht="12" x14ac:dyDescent="0.25">
      <c r="A48" s="174"/>
      <c r="B48" s="175"/>
      <c r="C48" s="175"/>
      <c r="D48" s="176"/>
    </row>
    <row r="49" spans="1:4" ht="12" x14ac:dyDescent="0.25">
      <c r="A49" s="174"/>
      <c r="B49" s="175"/>
      <c r="C49" s="175"/>
      <c r="D49" s="176"/>
    </row>
    <row r="50" spans="1:4" ht="12" x14ac:dyDescent="0.25">
      <c r="A50" s="174"/>
      <c r="B50" s="175"/>
      <c r="C50" s="175"/>
      <c r="D50" s="176"/>
    </row>
    <row r="51" spans="1:4" ht="12" x14ac:dyDescent="0.25">
      <c r="A51" s="174"/>
      <c r="B51" s="175"/>
      <c r="C51" s="175"/>
      <c r="D51" s="176"/>
    </row>
    <row r="52" spans="1:4" ht="12" x14ac:dyDescent="0.25">
      <c r="A52" s="174"/>
      <c r="B52" s="175"/>
      <c r="C52" s="175"/>
      <c r="D52" s="176"/>
    </row>
    <row r="53" spans="1:4" ht="12" x14ac:dyDescent="0.25">
      <c r="A53" s="174"/>
      <c r="B53" s="175"/>
      <c r="C53" s="175"/>
      <c r="D53" s="176"/>
    </row>
    <row r="54" spans="1:4" ht="12" x14ac:dyDescent="0.25">
      <c r="A54" s="174"/>
      <c r="B54" s="175"/>
      <c r="C54" s="175"/>
      <c r="D54" s="176"/>
    </row>
    <row r="55" spans="1:4" ht="12" x14ac:dyDescent="0.25">
      <c r="A55" s="174"/>
      <c r="B55" s="175"/>
      <c r="C55" s="175"/>
      <c r="D55" s="176"/>
    </row>
    <row r="56" spans="1:4" ht="12" x14ac:dyDescent="0.25">
      <c r="A56" s="174"/>
      <c r="B56" s="175"/>
      <c r="C56" s="175"/>
      <c r="D56" s="176"/>
    </row>
    <row r="57" spans="1:4" ht="12" x14ac:dyDescent="0.25">
      <c r="A57" s="174"/>
      <c r="B57" s="175"/>
      <c r="C57" s="175"/>
      <c r="D57" s="176"/>
    </row>
    <row r="58" spans="1:4" ht="12" x14ac:dyDescent="0.25">
      <c r="A58" s="174"/>
      <c r="B58" s="175"/>
      <c r="C58" s="175"/>
      <c r="D58" s="176"/>
    </row>
    <row r="59" spans="1:4" ht="12" x14ac:dyDescent="0.25">
      <c r="A59" s="174"/>
      <c r="B59" s="175"/>
      <c r="C59" s="175"/>
      <c r="D59" s="176"/>
    </row>
    <row r="60" spans="1:4" ht="12" x14ac:dyDescent="0.25">
      <c r="A60" s="174"/>
      <c r="B60" s="175"/>
      <c r="C60" s="175"/>
      <c r="D60" s="176"/>
    </row>
    <row r="61" spans="1:4" ht="12" x14ac:dyDescent="0.25">
      <c r="A61" s="174"/>
      <c r="B61" s="175"/>
      <c r="C61" s="175"/>
      <c r="D61" s="176"/>
    </row>
    <row r="62" spans="1:4" ht="12" x14ac:dyDescent="0.25">
      <c r="A62" s="174"/>
      <c r="B62" s="175"/>
      <c r="C62" s="175"/>
      <c r="D62" s="176"/>
    </row>
    <row r="63" spans="1:4" ht="12" x14ac:dyDescent="0.25">
      <c r="A63" s="174"/>
      <c r="B63" s="175"/>
      <c r="C63" s="175"/>
      <c r="D63" s="176"/>
    </row>
    <row r="64" spans="1:4" ht="12" x14ac:dyDescent="0.25">
      <c r="A64" s="174"/>
      <c r="B64" s="175"/>
      <c r="C64" s="175"/>
      <c r="D64" s="176"/>
    </row>
    <row r="65" spans="1:4" ht="12" x14ac:dyDescent="0.25">
      <c r="A65" s="174"/>
      <c r="B65" s="175"/>
      <c r="C65" s="175"/>
      <c r="D65" s="176"/>
    </row>
    <row r="66" spans="1:4" ht="12" x14ac:dyDescent="0.25">
      <c r="A66" s="174"/>
      <c r="B66" s="175"/>
      <c r="C66" s="175"/>
      <c r="D66" s="176"/>
    </row>
    <row r="67" spans="1:4" ht="12" x14ac:dyDescent="0.25">
      <c r="A67" s="174"/>
      <c r="B67" s="175"/>
      <c r="C67" s="175"/>
      <c r="D67" s="176"/>
    </row>
    <row r="68" spans="1:4" ht="12" x14ac:dyDescent="0.25">
      <c r="A68" s="174"/>
      <c r="B68" s="175"/>
      <c r="C68" s="175"/>
      <c r="D68" s="176"/>
    </row>
    <row r="69" spans="1:4" ht="12" x14ac:dyDescent="0.25">
      <c r="A69" s="174"/>
      <c r="B69" s="175"/>
      <c r="C69" s="175"/>
      <c r="D69" s="176"/>
    </row>
    <row r="70" spans="1:4" ht="12" x14ac:dyDescent="0.25">
      <c r="A70" s="174"/>
      <c r="B70" s="175"/>
      <c r="C70" s="175"/>
      <c r="D70" s="176"/>
    </row>
    <row r="71" spans="1:4" ht="12" x14ac:dyDescent="0.25">
      <c r="A71" s="174"/>
      <c r="B71" s="175"/>
      <c r="C71" s="175"/>
      <c r="D71" s="176"/>
    </row>
    <row r="72" spans="1:4" ht="12" x14ac:dyDescent="0.25">
      <c r="A72" s="174"/>
      <c r="B72" s="175"/>
      <c r="C72" s="175"/>
      <c r="D72" s="176"/>
    </row>
    <row r="73" spans="1:4" ht="12" x14ac:dyDescent="0.25">
      <c r="A73" s="174"/>
      <c r="B73" s="175"/>
      <c r="C73" s="175"/>
      <c r="D73" s="176"/>
    </row>
    <row r="74" spans="1:4" ht="12" x14ac:dyDescent="0.25">
      <c r="A74" s="174"/>
      <c r="B74" s="175"/>
      <c r="C74" s="175"/>
      <c r="D74" s="176"/>
    </row>
    <row r="75" spans="1:4" ht="12" x14ac:dyDescent="0.25">
      <c r="A75" s="174"/>
      <c r="B75" s="175"/>
      <c r="C75" s="175"/>
      <c r="D75" s="176"/>
    </row>
    <row r="76" spans="1:4" ht="12" x14ac:dyDescent="0.25">
      <c r="A76" s="174"/>
      <c r="B76" s="175"/>
      <c r="C76" s="175"/>
      <c r="D76" s="176"/>
    </row>
    <row r="77" spans="1:4" ht="12" x14ac:dyDescent="0.25">
      <c r="A77" s="174"/>
      <c r="B77" s="175"/>
      <c r="C77" s="175"/>
      <c r="D77" s="176"/>
    </row>
    <row r="78" spans="1:4" ht="12" x14ac:dyDescent="0.25">
      <c r="A78" s="174"/>
      <c r="B78" s="175"/>
      <c r="C78" s="175"/>
      <c r="D78" s="176"/>
    </row>
    <row r="79" spans="1:4" ht="12" x14ac:dyDescent="0.25">
      <c r="A79" s="174"/>
      <c r="B79" s="175"/>
      <c r="C79" s="175"/>
      <c r="D79" s="176"/>
    </row>
    <row r="80" spans="1:4" ht="12" x14ac:dyDescent="0.25">
      <c r="A80" s="174"/>
      <c r="B80" s="175"/>
      <c r="C80" s="175"/>
      <c r="D80" s="176"/>
    </row>
    <row r="81" spans="1:4" ht="12" x14ac:dyDescent="0.25">
      <c r="A81" s="174"/>
      <c r="B81" s="175"/>
      <c r="C81" s="175"/>
      <c r="D81" s="176"/>
    </row>
    <row r="82" spans="1:4" ht="12" x14ac:dyDescent="0.25">
      <c r="A82" s="174"/>
      <c r="B82" s="175"/>
      <c r="C82" s="175"/>
      <c r="D82" s="176"/>
    </row>
    <row r="83" spans="1:4" ht="21" customHeight="1" x14ac:dyDescent="0.25">
      <c r="A83" s="174"/>
      <c r="B83" s="175"/>
      <c r="C83" s="175"/>
      <c r="D83" s="176"/>
    </row>
    <row r="84" spans="1:4" ht="21" customHeight="1" x14ac:dyDescent="0.25">
      <c r="A84" s="174"/>
      <c r="B84" s="175"/>
      <c r="C84" s="175"/>
      <c r="D84" s="176"/>
    </row>
    <row r="85" spans="1:4" ht="21" customHeight="1" x14ac:dyDescent="0.25">
      <c r="A85" s="174"/>
      <c r="B85" s="175"/>
      <c r="C85" s="175"/>
      <c r="D85" s="176"/>
    </row>
    <row r="86" spans="1:4" ht="21" customHeight="1" x14ac:dyDescent="0.25">
      <c r="A86" s="174"/>
      <c r="B86" s="175"/>
      <c r="C86" s="175"/>
      <c r="D86" s="176"/>
    </row>
    <row r="87" spans="1:4" ht="21" customHeight="1" x14ac:dyDescent="0.25">
      <c r="A87" s="174"/>
      <c r="B87" s="175"/>
      <c r="C87" s="175"/>
      <c r="D87" s="176"/>
    </row>
    <row r="88" spans="1:4" ht="21" customHeight="1" x14ac:dyDescent="0.25">
      <c r="A88" s="174"/>
      <c r="B88" s="175"/>
      <c r="C88" s="175"/>
      <c r="D88" s="176"/>
    </row>
    <row r="89" spans="1:4" ht="21" customHeight="1" x14ac:dyDescent="0.25">
      <c r="A89" s="174"/>
      <c r="B89" s="175"/>
      <c r="C89" s="175"/>
      <c r="D89" s="176"/>
    </row>
    <row r="90" spans="1:4" ht="21" customHeight="1" x14ac:dyDescent="0.25">
      <c r="A90" s="174"/>
      <c r="B90" s="175"/>
      <c r="C90" s="175"/>
      <c r="D90" s="176"/>
    </row>
    <row r="91" spans="1:4" ht="21" customHeight="1" x14ac:dyDescent="0.25">
      <c r="A91" s="174"/>
      <c r="B91" s="175"/>
      <c r="C91" s="175"/>
      <c r="D91" s="176"/>
    </row>
    <row r="92" spans="1:4" ht="21" customHeight="1" x14ac:dyDescent="0.25">
      <c r="A92" s="174"/>
      <c r="B92" s="175"/>
      <c r="C92" s="175"/>
      <c r="D92" s="176"/>
    </row>
    <row r="93" spans="1:4" ht="21" customHeight="1" x14ac:dyDescent="0.25">
      <c r="A93" s="174"/>
      <c r="B93" s="175"/>
      <c r="C93" s="175"/>
      <c r="D93" s="176"/>
    </row>
    <row r="94" spans="1:4" ht="21" customHeight="1" x14ac:dyDescent="0.25">
      <c r="A94" s="174"/>
      <c r="B94" s="175"/>
      <c r="C94" s="175"/>
      <c r="D94" s="176"/>
    </row>
    <row r="95" spans="1:4" ht="21" customHeight="1" x14ac:dyDescent="0.25">
      <c r="A95" s="174"/>
      <c r="B95" s="175"/>
      <c r="C95" s="175"/>
      <c r="D95" s="176"/>
    </row>
    <row r="96" spans="1:4" ht="21" customHeight="1" x14ac:dyDescent="0.25">
      <c r="A96" s="174"/>
      <c r="B96" s="175"/>
      <c r="C96" s="175"/>
      <c r="D96" s="176"/>
    </row>
    <row r="97" spans="1:4" ht="21" customHeight="1" x14ac:dyDescent="0.25">
      <c r="A97" s="174"/>
      <c r="B97" s="175"/>
      <c r="C97" s="175"/>
      <c r="D97" s="176"/>
    </row>
    <row r="98" spans="1:4" ht="21" customHeight="1" x14ac:dyDescent="0.25">
      <c r="A98" s="174"/>
      <c r="B98" s="175"/>
      <c r="C98" s="175"/>
      <c r="D98" s="176"/>
    </row>
    <row r="99" spans="1:4" ht="21" customHeight="1" x14ac:dyDescent="0.25">
      <c r="A99" s="174"/>
      <c r="B99" s="175"/>
      <c r="C99" s="175"/>
      <c r="D99" s="176"/>
    </row>
    <row r="100" spans="1:4" ht="21" customHeight="1" x14ac:dyDescent="0.25">
      <c r="A100" s="174"/>
      <c r="B100" s="175"/>
      <c r="C100" s="175"/>
      <c r="D100" s="176"/>
    </row>
    <row r="101" spans="1:4" ht="21" customHeight="1" x14ac:dyDescent="0.25">
      <c r="A101" s="174"/>
      <c r="B101" s="175"/>
      <c r="C101" s="175"/>
      <c r="D101" s="176"/>
    </row>
    <row r="102" spans="1:4" ht="21" customHeight="1" x14ac:dyDescent="0.25">
      <c r="A102" s="174"/>
      <c r="B102" s="175"/>
      <c r="C102" s="175"/>
      <c r="D102" s="176"/>
    </row>
    <row r="103" spans="1:4" ht="21" customHeight="1" x14ac:dyDescent="0.25">
      <c r="A103" s="174"/>
      <c r="B103" s="175"/>
      <c r="C103" s="175"/>
      <c r="D103" s="176"/>
    </row>
    <row r="104" spans="1:4" ht="21" customHeight="1" x14ac:dyDescent="0.25">
      <c r="A104" s="174"/>
      <c r="B104" s="175"/>
      <c r="C104" s="175"/>
      <c r="D104" s="176"/>
    </row>
    <row r="105" spans="1:4" ht="21" customHeight="1" x14ac:dyDescent="0.25">
      <c r="A105" s="174"/>
      <c r="B105" s="175"/>
      <c r="C105" s="175"/>
      <c r="D105" s="176"/>
    </row>
    <row r="106" spans="1:4" ht="21" customHeight="1" x14ac:dyDescent="0.25">
      <c r="A106" s="174"/>
      <c r="B106" s="175"/>
      <c r="C106" s="175"/>
      <c r="D106" s="176"/>
    </row>
    <row r="107" spans="1:4" ht="21" customHeight="1" x14ac:dyDescent="0.25">
      <c r="A107" s="174"/>
      <c r="B107" s="175"/>
      <c r="C107" s="175"/>
      <c r="D107" s="176"/>
    </row>
    <row r="108" spans="1:4" ht="21" customHeight="1" x14ac:dyDescent="0.25">
      <c r="A108" s="174"/>
      <c r="B108" s="175"/>
      <c r="C108" s="175"/>
      <c r="D108" s="176"/>
    </row>
    <row r="109" spans="1:4" ht="21" customHeight="1" x14ac:dyDescent="0.25">
      <c r="A109" s="174"/>
      <c r="B109" s="175"/>
      <c r="C109" s="175"/>
      <c r="D109" s="176"/>
    </row>
    <row r="110" spans="1:4" ht="21" customHeight="1" x14ac:dyDescent="0.25">
      <c r="A110" s="174"/>
      <c r="B110" s="175"/>
      <c r="C110" s="175"/>
      <c r="D110" s="176"/>
    </row>
    <row r="111" spans="1:4" ht="21" customHeight="1" x14ac:dyDescent="0.25">
      <c r="A111" s="174"/>
      <c r="B111" s="175"/>
      <c r="C111" s="175"/>
      <c r="D111" s="176"/>
    </row>
    <row r="112" spans="1:4" ht="21" customHeight="1" x14ac:dyDescent="0.25">
      <c r="A112" s="174"/>
      <c r="B112" s="175"/>
      <c r="C112" s="175"/>
      <c r="D112" s="176"/>
    </row>
    <row r="113" spans="1:4" ht="21" customHeight="1" x14ac:dyDescent="0.25">
      <c r="A113" s="174"/>
      <c r="B113" s="175"/>
      <c r="C113" s="175"/>
      <c r="D113" s="176"/>
    </row>
    <row r="114" spans="1:4" ht="21" customHeight="1" x14ac:dyDescent="0.25">
      <c r="A114" s="174"/>
      <c r="B114" s="175"/>
      <c r="C114" s="175"/>
      <c r="D114" s="176"/>
    </row>
    <row r="115" spans="1:4" ht="21" customHeight="1" x14ac:dyDescent="0.25">
      <c r="A115" s="174"/>
      <c r="B115" s="175"/>
      <c r="C115" s="175"/>
      <c r="D115" s="176"/>
    </row>
    <row r="116" spans="1:4" ht="21" customHeight="1" x14ac:dyDescent="0.25">
      <c r="A116" s="174"/>
      <c r="B116" s="175"/>
      <c r="C116" s="175"/>
      <c r="D116" s="176"/>
    </row>
    <row r="117" spans="1:4" ht="21" customHeight="1" x14ac:dyDescent="0.25">
      <c r="A117" s="174"/>
      <c r="B117" s="175"/>
      <c r="C117" s="175"/>
      <c r="D117" s="176"/>
    </row>
    <row r="118" spans="1:4" ht="21" customHeight="1" x14ac:dyDescent="0.25">
      <c r="A118" s="174"/>
      <c r="B118" s="175"/>
      <c r="C118" s="175"/>
      <c r="D118" s="176"/>
    </row>
    <row r="119" spans="1:4" ht="21" customHeight="1" x14ac:dyDescent="0.25">
      <c r="A119" s="174"/>
      <c r="B119" s="175"/>
      <c r="C119" s="175"/>
      <c r="D119" s="176"/>
    </row>
    <row r="120" spans="1:4" ht="21" customHeight="1" x14ac:dyDescent="0.25">
      <c r="A120" s="174"/>
      <c r="B120" s="175"/>
      <c r="C120" s="175"/>
      <c r="D120" s="176"/>
    </row>
    <row r="121" spans="1:4" ht="21" customHeight="1" x14ac:dyDescent="0.25">
      <c r="A121" s="174"/>
      <c r="B121" s="175"/>
      <c r="C121" s="175"/>
      <c r="D121" s="176"/>
    </row>
    <row r="122" spans="1:4" ht="21" customHeight="1" x14ac:dyDescent="0.25">
      <c r="A122" s="174"/>
      <c r="B122" s="175"/>
      <c r="C122" s="175"/>
      <c r="D122" s="176"/>
    </row>
    <row r="123" spans="1:4" ht="21" customHeight="1" x14ac:dyDescent="0.25">
      <c r="A123" s="174"/>
      <c r="B123" s="175"/>
      <c r="C123" s="175"/>
      <c r="D123" s="176"/>
    </row>
    <row r="124" spans="1:4" ht="21" customHeight="1" x14ac:dyDescent="0.25">
      <c r="A124" s="174"/>
      <c r="B124" s="175"/>
      <c r="C124" s="175"/>
      <c r="D124" s="176"/>
    </row>
    <row r="125" spans="1:4" ht="21" customHeight="1" x14ac:dyDescent="0.25">
      <c r="A125" s="174"/>
      <c r="B125" s="175"/>
      <c r="C125" s="175"/>
      <c r="D125" s="176"/>
    </row>
    <row r="126" spans="1:4" ht="21" customHeight="1" x14ac:dyDescent="0.25">
      <c r="A126" s="174"/>
      <c r="B126" s="175"/>
      <c r="C126" s="175"/>
      <c r="D126" s="176"/>
    </row>
    <row r="127" spans="1:4" ht="21" customHeight="1" x14ac:dyDescent="0.25">
      <c r="A127" s="174"/>
      <c r="B127" s="175"/>
      <c r="C127" s="175"/>
      <c r="D127" s="176"/>
    </row>
    <row r="128" spans="1:4" ht="21" customHeight="1" x14ac:dyDescent="0.25">
      <c r="A128" s="174"/>
      <c r="B128" s="175"/>
      <c r="C128" s="175"/>
      <c r="D128" s="176"/>
    </row>
    <row r="129" spans="1:4" ht="21" customHeight="1" x14ac:dyDescent="0.25">
      <c r="A129" s="174"/>
      <c r="B129" s="175"/>
      <c r="C129" s="175"/>
      <c r="D129" s="176"/>
    </row>
    <row r="130" spans="1:4" ht="21" customHeight="1" x14ac:dyDescent="0.25">
      <c r="A130" s="174"/>
      <c r="B130" s="175"/>
      <c r="C130" s="175"/>
      <c r="D130" s="176"/>
    </row>
    <row r="131" spans="1:4" ht="21" customHeight="1" x14ac:dyDescent="0.25">
      <c r="A131" s="174"/>
      <c r="B131" s="175"/>
      <c r="C131" s="175"/>
      <c r="D131" s="176"/>
    </row>
    <row r="132" spans="1:4" ht="21" customHeight="1" x14ac:dyDescent="0.25">
      <c r="A132" s="174"/>
      <c r="B132" s="175"/>
      <c r="C132" s="175"/>
      <c r="D132" s="176"/>
    </row>
    <row r="133" spans="1:4" ht="21" customHeight="1" x14ac:dyDescent="0.25">
      <c r="A133" s="174"/>
      <c r="B133" s="175"/>
      <c r="C133" s="175"/>
      <c r="D133" s="176"/>
    </row>
    <row r="134" spans="1:4" ht="21" customHeight="1" x14ac:dyDescent="0.25">
      <c r="A134" s="174"/>
      <c r="B134" s="175"/>
      <c r="C134" s="175"/>
      <c r="D134" s="176"/>
    </row>
    <row r="135" spans="1:4" ht="21" customHeight="1" x14ac:dyDescent="0.25">
      <c r="A135" s="174"/>
      <c r="B135" s="175"/>
      <c r="C135" s="175"/>
      <c r="D135" s="176"/>
    </row>
    <row r="136" spans="1:4" ht="21" customHeight="1" x14ac:dyDescent="0.25">
      <c r="A136" s="174"/>
      <c r="B136" s="175"/>
      <c r="C136" s="175"/>
      <c r="D136" s="176"/>
    </row>
    <row r="137" spans="1:4" ht="21" customHeight="1" x14ac:dyDescent="0.25">
      <c r="A137" s="174"/>
      <c r="B137" s="175"/>
      <c r="C137" s="175"/>
      <c r="D137" s="176"/>
    </row>
    <row r="138" spans="1:4" ht="21" customHeight="1" x14ac:dyDescent="0.25">
      <c r="A138" s="174"/>
      <c r="B138" s="175"/>
      <c r="C138" s="175"/>
      <c r="D138" s="176"/>
    </row>
    <row r="139" spans="1:4" ht="21" customHeight="1" x14ac:dyDescent="0.25">
      <c r="A139" s="174"/>
      <c r="B139" s="175"/>
      <c r="C139" s="175"/>
      <c r="D139" s="176"/>
    </row>
    <row r="140" spans="1:4" ht="21" customHeight="1" x14ac:dyDescent="0.25">
      <c r="A140" s="174"/>
      <c r="B140" s="175"/>
      <c r="C140" s="175"/>
      <c r="D140" s="176"/>
    </row>
    <row r="141" spans="1:4" ht="21" customHeight="1" x14ac:dyDescent="0.25">
      <c r="A141" s="174"/>
      <c r="B141" s="175"/>
      <c r="C141" s="175"/>
      <c r="D141" s="176"/>
    </row>
    <row r="142" spans="1:4" ht="21" customHeight="1" x14ac:dyDescent="0.25">
      <c r="A142" s="174"/>
      <c r="B142" s="175"/>
      <c r="C142" s="175"/>
      <c r="D142" s="176"/>
    </row>
    <row r="143" spans="1:4" ht="21" customHeight="1" x14ac:dyDescent="0.25">
      <c r="A143" s="174"/>
      <c r="B143" s="175"/>
      <c r="C143" s="175"/>
      <c r="D143" s="176"/>
    </row>
    <row r="144" spans="1:4" ht="21" customHeight="1" x14ac:dyDescent="0.25">
      <c r="A144" s="174"/>
      <c r="B144" s="175"/>
      <c r="C144" s="175"/>
      <c r="D144" s="176"/>
    </row>
    <row r="145" spans="1:4" ht="21" customHeight="1" x14ac:dyDescent="0.25">
      <c r="A145" s="174"/>
      <c r="B145" s="175"/>
      <c r="C145" s="175"/>
      <c r="D145" s="176"/>
    </row>
    <row r="146" spans="1:4" ht="21" customHeight="1" x14ac:dyDescent="0.25">
      <c r="A146" s="174"/>
      <c r="B146" s="175"/>
      <c r="C146" s="175"/>
      <c r="D146" s="176"/>
    </row>
    <row r="147" spans="1:4" ht="21" customHeight="1" x14ac:dyDescent="0.25">
      <c r="A147" s="174"/>
      <c r="B147" s="175"/>
      <c r="C147" s="175"/>
      <c r="D147" s="176"/>
    </row>
    <row r="148" spans="1:4" ht="21" customHeight="1" x14ac:dyDescent="0.25">
      <c r="A148" s="174"/>
      <c r="B148" s="175"/>
      <c r="C148" s="175"/>
      <c r="D148" s="176"/>
    </row>
    <row r="149" spans="1:4" ht="21" customHeight="1" x14ac:dyDescent="0.25">
      <c r="A149" s="174"/>
      <c r="B149" s="175"/>
      <c r="C149" s="175"/>
      <c r="D149" s="176"/>
    </row>
    <row r="150" spans="1:4" ht="21" customHeight="1" x14ac:dyDescent="0.25">
      <c r="A150" s="174"/>
      <c r="B150" s="175"/>
      <c r="C150" s="175"/>
      <c r="D150" s="176"/>
    </row>
    <row r="151" spans="1:4" ht="21" customHeight="1" x14ac:dyDescent="0.25">
      <c r="A151" s="174"/>
      <c r="B151" s="175"/>
      <c r="C151" s="175"/>
      <c r="D151" s="176"/>
    </row>
    <row r="152" spans="1:4" ht="21" customHeight="1" x14ac:dyDescent="0.25">
      <c r="A152" s="174"/>
      <c r="B152" s="175"/>
      <c r="C152" s="175"/>
      <c r="D152" s="176"/>
    </row>
    <row r="153" spans="1:4" ht="21" customHeight="1" x14ac:dyDescent="0.25">
      <c r="A153" s="174"/>
      <c r="B153" s="175"/>
      <c r="C153" s="175"/>
      <c r="D153" s="176"/>
    </row>
    <row r="154" spans="1:4" ht="21" customHeight="1" x14ac:dyDescent="0.25">
      <c r="A154" s="174"/>
      <c r="B154" s="175"/>
      <c r="C154" s="175"/>
      <c r="D154" s="176"/>
    </row>
    <row r="155" spans="1:4" ht="21" customHeight="1" x14ac:dyDescent="0.25">
      <c r="A155" s="174"/>
      <c r="B155" s="175"/>
      <c r="C155" s="175"/>
      <c r="D155" s="176"/>
    </row>
    <row r="156" spans="1:4" ht="21" customHeight="1" x14ac:dyDescent="0.25">
      <c r="A156" s="174"/>
      <c r="B156" s="175"/>
      <c r="C156" s="175"/>
      <c r="D156" s="176"/>
    </row>
    <row r="157" spans="1:4" ht="21" customHeight="1" x14ac:dyDescent="0.25">
      <c r="A157" s="174"/>
      <c r="B157" s="175"/>
      <c r="C157" s="175"/>
      <c r="D157" s="176"/>
    </row>
    <row r="158" spans="1:4" ht="21" customHeight="1" x14ac:dyDescent="0.25">
      <c r="A158" s="174"/>
      <c r="B158" s="175"/>
      <c r="C158" s="175"/>
      <c r="D158" s="176"/>
    </row>
    <row r="159" spans="1:4" ht="21" customHeight="1" x14ac:dyDescent="0.25"/>
    <row r="160" spans="1:4" ht="21" customHeight="1" x14ac:dyDescent="0.25"/>
    <row r="161" spans="1:15" ht="21" customHeight="1" x14ac:dyDescent="0.25"/>
    <row r="162" spans="1:15" ht="21" customHeight="1" x14ac:dyDescent="0.25"/>
    <row r="163" spans="1:15" ht="21" customHeight="1" x14ac:dyDescent="0.25"/>
    <row r="164" spans="1:15" ht="21" customHeight="1" x14ac:dyDescent="0.25"/>
    <row r="165" spans="1:15" ht="21" customHeight="1" x14ac:dyDescent="0.25">
      <c r="A165" s="135"/>
    </row>
    <row r="166" spans="1:15" ht="21" customHeight="1" x14ac:dyDescent="0.25">
      <c r="A166" s="135"/>
    </row>
    <row r="167" spans="1:15" ht="21" customHeight="1" x14ac:dyDescent="0.25">
      <c r="A167" s="135"/>
    </row>
    <row r="168" spans="1:15" ht="21" customHeight="1" x14ac:dyDescent="0.25">
      <c r="A168" s="135"/>
    </row>
    <row r="169" spans="1:15" ht="21" customHeight="1" x14ac:dyDescent="0.25">
      <c r="A169" s="135"/>
    </row>
    <row r="170" spans="1:15" ht="21" customHeight="1" x14ac:dyDescent="0.25">
      <c r="A170" s="135"/>
    </row>
    <row r="171" spans="1:15" ht="21" customHeight="1" x14ac:dyDescent="0.25">
      <c r="A171" s="135"/>
    </row>
    <row r="172" spans="1:15" ht="21" customHeight="1" x14ac:dyDescent="0.25">
      <c r="A172" s="135"/>
    </row>
    <row r="173" spans="1:15" ht="21" customHeight="1" x14ac:dyDescent="0.25">
      <c r="A173" s="135"/>
    </row>
    <row r="174" spans="1:15" s="177" customFormat="1" ht="21" customHeight="1" x14ac:dyDescent="0.25">
      <c r="B174" s="178"/>
      <c r="C174" s="178"/>
      <c r="D174" s="135"/>
      <c r="E174" s="135"/>
      <c r="F174" s="135"/>
      <c r="G174" s="135"/>
      <c r="H174" s="135"/>
      <c r="I174" s="135"/>
      <c r="J174" s="135"/>
      <c r="K174" s="135"/>
      <c r="L174" s="135"/>
      <c r="M174" s="135"/>
      <c r="N174" s="135"/>
      <c r="O174" s="135"/>
    </row>
    <row r="175" spans="1:15" s="177" customFormat="1" ht="21" customHeight="1" x14ac:dyDescent="0.25">
      <c r="B175" s="178"/>
      <c r="C175" s="178"/>
      <c r="D175" s="135"/>
      <c r="E175" s="135"/>
      <c r="F175" s="135"/>
      <c r="G175" s="135"/>
      <c r="H175" s="135"/>
      <c r="I175" s="135"/>
      <c r="J175" s="135"/>
      <c r="K175" s="135"/>
      <c r="L175" s="135"/>
      <c r="M175" s="135"/>
      <c r="N175" s="135"/>
      <c r="O175" s="135"/>
    </row>
    <row r="176" spans="1:15" s="177" customFormat="1" ht="21" customHeight="1" x14ac:dyDescent="0.25">
      <c r="B176" s="178"/>
      <c r="C176" s="178"/>
      <c r="D176" s="135"/>
      <c r="E176" s="135"/>
      <c r="F176" s="135"/>
      <c r="G176" s="135"/>
      <c r="H176" s="135"/>
      <c r="I176" s="135"/>
      <c r="J176" s="135"/>
      <c r="K176" s="135"/>
      <c r="L176" s="135"/>
      <c r="M176" s="135"/>
      <c r="N176" s="135"/>
      <c r="O176" s="135"/>
    </row>
    <row r="177" spans="2:15" s="177" customFormat="1" ht="21" customHeight="1" x14ac:dyDescent="0.25">
      <c r="B177" s="178"/>
      <c r="C177" s="178"/>
      <c r="D177" s="135"/>
      <c r="E177" s="135"/>
      <c r="F177" s="135"/>
      <c r="G177" s="135"/>
      <c r="H177" s="135"/>
      <c r="I177" s="135"/>
      <c r="J177" s="135"/>
      <c r="K177" s="135"/>
      <c r="L177" s="135"/>
      <c r="M177" s="135"/>
      <c r="N177" s="135"/>
      <c r="O177" s="135"/>
    </row>
    <row r="178" spans="2:15" s="177" customFormat="1" ht="21" customHeight="1" x14ac:dyDescent="0.25">
      <c r="B178" s="178"/>
      <c r="C178" s="178"/>
      <c r="D178" s="135"/>
      <c r="E178" s="135"/>
      <c r="F178" s="135"/>
      <c r="G178" s="135"/>
      <c r="H178" s="135"/>
      <c r="I178" s="135"/>
      <c r="J178" s="135"/>
      <c r="K178" s="135"/>
      <c r="L178" s="135"/>
      <c r="M178" s="135"/>
      <c r="N178" s="135"/>
      <c r="O178" s="135"/>
    </row>
    <row r="179" spans="2:15" s="177" customFormat="1" ht="21" customHeight="1" x14ac:dyDescent="0.25">
      <c r="B179" s="178"/>
      <c r="C179" s="178"/>
      <c r="D179" s="135"/>
      <c r="E179" s="135"/>
      <c r="F179" s="135"/>
      <c r="G179" s="135"/>
      <c r="H179" s="135"/>
      <c r="I179" s="135"/>
      <c r="J179" s="135"/>
      <c r="K179" s="135"/>
      <c r="L179" s="135"/>
      <c r="M179" s="135"/>
      <c r="N179" s="135"/>
      <c r="O179" s="135"/>
    </row>
    <row r="180" spans="2:15" s="177" customFormat="1" ht="21" customHeight="1" x14ac:dyDescent="0.25">
      <c r="B180" s="178"/>
      <c r="C180" s="178"/>
      <c r="D180" s="135"/>
      <c r="E180" s="135"/>
      <c r="F180" s="135"/>
      <c r="G180" s="135"/>
      <c r="H180" s="135"/>
      <c r="I180" s="135"/>
      <c r="J180" s="135"/>
      <c r="K180" s="135"/>
      <c r="L180" s="135"/>
      <c r="M180" s="135"/>
      <c r="N180" s="135"/>
      <c r="O180" s="135"/>
    </row>
    <row r="181" spans="2:15" s="177" customFormat="1" ht="21" customHeight="1" x14ac:dyDescent="0.25">
      <c r="B181" s="178"/>
      <c r="C181" s="178"/>
      <c r="D181" s="135"/>
      <c r="E181" s="135"/>
      <c r="F181" s="135"/>
      <c r="G181" s="135"/>
      <c r="H181" s="135"/>
      <c r="I181" s="135"/>
      <c r="J181" s="135"/>
      <c r="K181" s="135"/>
      <c r="L181" s="135"/>
      <c r="M181" s="135"/>
      <c r="N181" s="135"/>
      <c r="O181" s="135"/>
    </row>
    <row r="182" spans="2:15" s="177" customFormat="1" ht="21" customHeight="1" x14ac:dyDescent="0.25">
      <c r="B182" s="178"/>
      <c r="C182" s="178"/>
      <c r="D182" s="135"/>
      <c r="E182" s="135"/>
      <c r="F182" s="135"/>
      <c r="G182" s="135"/>
      <c r="H182" s="135"/>
      <c r="I182" s="135"/>
      <c r="J182" s="135"/>
      <c r="K182" s="135"/>
      <c r="L182" s="135"/>
      <c r="M182" s="135"/>
      <c r="N182" s="135"/>
      <c r="O182" s="135"/>
    </row>
    <row r="183" spans="2:15" s="177" customFormat="1" ht="21" customHeight="1" x14ac:dyDescent="0.25">
      <c r="B183" s="178"/>
      <c r="C183" s="178"/>
      <c r="D183" s="135"/>
      <c r="E183" s="135"/>
      <c r="F183" s="135"/>
      <c r="G183" s="135"/>
      <c r="H183" s="135"/>
      <c r="I183" s="135"/>
      <c r="J183" s="135"/>
      <c r="K183" s="135"/>
      <c r="L183" s="135"/>
      <c r="M183" s="135"/>
      <c r="N183" s="135"/>
      <c r="O183" s="135"/>
    </row>
    <row r="184" spans="2:15" s="177" customFormat="1" ht="21" customHeight="1" x14ac:dyDescent="0.25">
      <c r="B184" s="178"/>
      <c r="C184" s="178"/>
      <c r="D184" s="135"/>
      <c r="E184" s="135"/>
      <c r="F184" s="135"/>
      <c r="G184" s="135"/>
      <c r="H184" s="135"/>
      <c r="I184" s="135"/>
      <c r="J184" s="135"/>
      <c r="K184" s="135"/>
      <c r="L184" s="135"/>
      <c r="M184" s="135"/>
      <c r="N184" s="135"/>
      <c r="O184" s="135"/>
    </row>
    <row r="185" spans="2:15" s="177" customFormat="1" ht="21" customHeight="1" x14ac:dyDescent="0.25">
      <c r="B185" s="178"/>
      <c r="C185" s="178"/>
      <c r="D185" s="135"/>
      <c r="E185" s="135"/>
      <c r="F185" s="135"/>
      <c r="G185" s="135"/>
      <c r="H185" s="135"/>
      <c r="I185" s="135"/>
      <c r="J185" s="135"/>
      <c r="K185" s="135"/>
      <c r="L185" s="135"/>
      <c r="M185" s="135"/>
      <c r="N185" s="135"/>
      <c r="O185" s="135"/>
    </row>
    <row r="186" spans="2:15" s="177" customFormat="1" ht="21" customHeight="1" x14ac:dyDescent="0.25">
      <c r="B186" s="178"/>
      <c r="C186" s="178"/>
      <c r="D186" s="135"/>
      <c r="E186" s="135"/>
      <c r="F186" s="135"/>
      <c r="G186" s="135"/>
      <c r="H186" s="135"/>
      <c r="I186" s="135"/>
      <c r="J186" s="135"/>
      <c r="K186" s="135"/>
      <c r="L186" s="135"/>
      <c r="M186" s="135"/>
      <c r="N186" s="135"/>
      <c r="O186" s="135"/>
    </row>
    <row r="187" spans="2:15" s="177" customFormat="1" ht="21" customHeight="1" x14ac:dyDescent="0.25">
      <c r="B187" s="178"/>
      <c r="C187" s="178"/>
      <c r="D187" s="135"/>
      <c r="E187" s="135"/>
      <c r="F187" s="135"/>
      <c r="G187" s="135"/>
      <c r="H187" s="135"/>
      <c r="I187" s="135"/>
      <c r="J187" s="135"/>
      <c r="K187" s="135"/>
      <c r="L187" s="135"/>
      <c r="M187" s="135"/>
      <c r="N187" s="135"/>
      <c r="O187" s="135"/>
    </row>
    <row r="188" spans="2:15" s="177" customFormat="1" ht="21" customHeight="1" x14ac:dyDescent="0.25">
      <c r="B188" s="178"/>
      <c r="C188" s="178"/>
      <c r="D188" s="135"/>
      <c r="E188" s="135"/>
      <c r="F188" s="135"/>
      <c r="G188" s="135"/>
      <c r="H188" s="135"/>
      <c r="I188" s="135"/>
      <c r="J188" s="135"/>
      <c r="K188" s="135"/>
      <c r="L188" s="135"/>
      <c r="M188" s="135"/>
      <c r="N188" s="135"/>
      <c r="O188" s="135"/>
    </row>
    <row r="783" spans="1:1" ht="18.75" customHeight="1" x14ac:dyDescent="0.25">
      <c r="A783" s="135"/>
    </row>
    <row r="788" spans="1:1" ht="18.75" customHeight="1" x14ac:dyDescent="0.25">
      <c r="A788" s="135"/>
    </row>
  </sheetData>
  <mergeCells count="1">
    <mergeCell ref="A1:D1"/>
  </mergeCells>
  <conditionalFormatting sqref="B2:B3">
    <cfRule type="expression" dxfId="0" priority="1">
      <formula>B2=""</formula>
    </cfRule>
  </conditionalFormatting>
  <dataValidations count="1">
    <dataValidation type="whole" allowBlank="1" showInputMessage="1" showErrorMessage="1" sqref="C4" xr:uid="{7A687AE0-D7A6-4885-A61E-75425F834ECA}">
      <formula1>2</formula1>
      <formula2>120</formula2>
    </dataValidation>
  </dataValidations>
  <pageMargins left="0.511811024" right="0.511811024" top="0.78740157499999996" bottom="0.78740157499999996" header="0.31496062000000002" footer="0.31496062000000002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99"/>
  <sheetViews>
    <sheetView tabSelected="1" view="pageBreakPreview" topLeftCell="A33" zoomScale="80" zoomScaleNormal="85" zoomScaleSheetLayoutView="80" workbookViewId="0">
      <selection activeCell="D52" sqref="D52"/>
    </sheetView>
  </sheetViews>
  <sheetFormatPr defaultColWidth="9.140625" defaultRowHeight="15" x14ac:dyDescent="0.25"/>
  <cols>
    <col min="1" max="1" width="7.140625" style="6" customWidth="1"/>
    <col min="2" max="2" width="15.42578125" style="6" customWidth="1"/>
    <col min="3" max="3" width="17.7109375" style="6" customWidth="1"/>
    <col min="4" max="4" width="94" style="14" customWidth="1"/>
    <col min="5" max="5" width="9.140625" style="6" bestFit="1" customWidth="1"/>
    <col min="6" max="6" width="12.5703125" style="50" customWidth="1"/>
    <col min="7" max="7" width="23" style="50" bestFit="1" customWidth="1"/>
    <col min="8" max="8" width="15.85546875" style="6" customWidth="1"/>
    <col min="9" max="10" width="17.42578125" style="11" customWidth="1"/>
    <col min="11" max="11" width="69.85546875" style="14" customWidth="1"/>
    <col min="12" max="13" width="13.28515625" style="6" customWidth="1"/>
    <col min="14" max="14" width="12.7109375" customWidth="1"/>
    <col min="15" max="15" width="13.42578125" customWidth="1"/>
    <col min="16" max="16" width="12.7109375" customWidth="1"/>
    <col min="17" max="17" width="13.85546875" customWidth="1"/>
    <col min="18" max="19" width="12.28515625" customWidth="1"/>
    <col min="20" max="20" width="11.7109375" customWidth="1"/>
    <col min="21" max="21" width="17.85546875" customWidth="1"/>
    <col min="22" max="22" width="16.140625" customWidth="1"/>
    <col min="23" max="23" width="10" customWidth="1"/>
    <col min="24" max="24" width="8.140625" customWidth="1"/>
    <col min="25" max="26" width="9.140625" customWidth="1"/>
  </cols>
  <sheetData>
    <row r="1" spans="1:24" s="17" customFormat="1" x14ac:dyDescent="0.25">
      <c r="A1" s="203" t="s">
        <v>96</v>
      </c>
      <c r="B1" s="204"/>
      <c r="C1" s="205"/>
      <c r="D1" s="205"/>
      <c r="E1" s="205"/>
      <c r="F1" s="205"/>
      <c r="G1" s="205"/>
      <c r="H1" s="206"/>
      <c r="I1" s="16"/>
      <c r="J1" s="16"/>
      <c r="K1" s="115"/>
      <c r="L1" s="201" t="s">
        <v>63</v>
      </c>
      <c r="M1" s="202"/>
      <c r="N1" s="202"/>
      <c r="O1" s="202"/>
      <c r="P1" s="202"/>
      <c r="Q1" s="202"/>
      <c r="R1" s="202"/>
      <c r="S1" s="202"/>
      <c r="T1" s="202"/>
      <c r="X1"/>
    </row>
    <row r="2" spans="1:24" s="17" customFormat="1" ht="45" x14ac:dyDescent="0.25">
      <c r="A2" s="207"/>
      <c r="B2" s="208"/>
      <c r="C2" s="209"/>
      <c r="D2" s="209"/>
      <c r="E2" s="209"/>
      <c r="F2" s="209"/>
      <c r="G2" s="209"/>
      <c r="H2" s="210"/>
      <c r="I2" s="16"/>
      <c r="J2" s="16"/>
      <c r="K2" s="115"/>
      <c r="L2" s="42" t="s">
        <v>52</v>
      </c>
      <c r="M2" s="42" t="s">
        <v>51</v>
      </c>
      <c r="N2" s="42" t="s">
        <v>50</v>
      </c>
      <c r="O2" s="42" t="s">
        <v>49</v>
      </c>
      <c r="P2" s="42" t="s">
        <v>46</v>
      </c>
      <c r="Q2" s="42" t="s">
        <v>47</v>
      </c>
      <c r="R2" s="42" t="s">
        <v>48</v>
      </c>
      <c r="S2" s="42" t="s">
        <v>53</v>
      </c>
      <c r="T2" s="42" t="s">
        <v>64</v>
      </c>
      <c r="X2"/>
    </row>
    <row r="3" spans="1:24" s="17" customFormat="1" ht="30" x14ac:dyDescent="0.25">
      <c r="A3" s="77" t="s">
        <v>0</v>
      </c>
      <c r="B3" s="35" t="s">
        <v>341</v>
      </c>
      <c r="C3" s="35" t="s">
        <v>1</v>
      </c>
      <c r="D3" s="35" t="s">
        <v>2</v>
      </c>
      <c r="E3" s="35" t="s">
        <v>3</v>
      </c>
      <c r="F3" s="65" t="s">
        <v>10</v>
      </c>
      <c r="G3" s="64" t="s">
        <v>5</v>
      </c>
      <c r="H3" s="78" t="s">
        <v>4</v>
      </c>
      <c r="I3" s="73">
        <f>H13-53415.98</f>
        <v>-53415.98</v>
      </c>
      <c r="J3" s="73"/>
      <c r="K3" s="116"/>
      <c r="L3" s="44">
        <v>0.4</v>
      </c>
      <c r="M3" s="43">
        <v>0</v>
      </c>
      <c r="N3" s="44">
        <v>1.2</v>
      </c>
      <c r="O3" s="44">
        <v>1.4</v>
      </c>
      <c r="P3" s="45">
        <v>0.121</v>
      </c>
      <c r="Q3" s="45" t="s">
        <v>39</v>
      </c>
      <c r="R3" s="45">
        <v>0.121</v>
      </c>
      <c r="S3" s="45">
        <f>P3+((PI()*L3^2)/4)+(2*N3)</f>
        <v>2.6466637061435918</v>
      </c>
      <c r="T3" s="62">
        <f>N3*S3-(PI()*L3/2)^2</f>
        <v>2.7812122713287355</v>
      </c>
      <c r="X3"/>
    </row>
    <row r="4" spans="1:24" s="17" customFormat="1" x14ac:dyDescent="0.25">
      <c r="A4" s="77" t="s">
        <v>6</v>
      </c>
      <c r="B4" s="107"/>
      <c r="C4" s="35"/>
      <c r="D4" s="70" t="s">
        <v>112</v>
      </c>
      <c r="E4" s="35"/>
      <c r="F4" s="65"/>
      <c r="G4" s="64"/>
      <c r="H4" s="78"/>
      <c r="I4" s="16"/>
      <c r="J4" s="16"/>
      <c r="K4" s="115" t="s">
        <v>112</v>
      </c>
      <c r="L4" s="44">
        <v>0</v>
      </c>
      <c r="M4" s="44">
        <v>0</v>
      </c>
      <c r="N4" s="44">
        <v>0</v>
      </c>
      <c r="O4" s="44">
        <v>0</v>
      </c>
      <c r="P4" s="44">
        <v>0</v>
      </c>
      <c r="Q4" s="44">
        <v>0</v>
      </c>
      <c r="R4" s="44">
        <v>0</v>
      </c>
      <c r="S4" s="44">
        <v>0</v>
      </c>
      <c r="T4" s="44">
        <v>0</v>
      </c>
      <c r="X4"/>
    </row>
    <row r="5" spans="1:24" s="17" customFormat="1" ht="30" x14ac:dyDescent="0.25">
      <c r="A5" s="79" t="s">
        <v>7</v>
      </c>
      <c r="B5" s="4" t="s">
        <v>342</v>
      </c>
      <c r="C5" s="52" t="s">
        <v>184</v>
      </c>
      <c r="D5" s="31" t="s">
        <v>185</v>
      </c>
      <c r="E5" s="63" t="s">
        <v>186</v>
      </c>
      <c r="F5" s="66">
        <v>0.2</v>
      </c>
      <c r="G5" s="9"/>
      <c r="H5" s="100">
        <f>G5*(F5/100)</f>
        <v>0</v>
      </c>
      <c r="I5" s="76" t="s">
        <v>187</v>
      </c>
      <c r="J5" s="52" t="s">
        <v>225</v>
      </c>
      <c r="K5" s="117" t="s">
        <v>304</v>
      </c>
      <c r="L5" s="44">
        <v>0</v>
      </c>
      <c r="M5" s="44">
        <v>0</v>
      </c>
      <c r="N5" s="44">
        <v>0</v>
      </c>
      <c r="O5" s="44">
        <v>0</v>
      </c>
      <c r="P5" s="44">
        <v>0</v>
      </c>
      <c r="Q5" s="44">
        <v>0</v>
      </c>
      <c r="R5" s="44">
        <v>0</v>
      </c>
      <c r="S5" s="44">
        <v>0</v>
      </c>
      <c r="T5" s="44">
        <v>0</v>
      </c>
      <c r="U5" s="17" t="b">
        <f>D5=K5</f>
        <v>0</v>
      </c>
      <c r="X5"/>
    </row>
    <row r="6" spans="1:24" s="17" customFormat="1" x14ac:dyDescent="0.25">
      <c r="A6" s="79" t="s">
        <v>28</v>
      </c>
      <c r="B6" s="4" t="s">
        <v>342</v>
      </c>
      <c r="C6" s="52" t="s">
        <v>217</v>
      </c>
      <c r="D6" s="31" t="s">
        <v>218</v>
      </c>
      <c r="E6" s="63" t="s">
        <v>198</v>
      </c>
      <c r="F6" s="66">
        <v>4</v>
      </c>
      <c r="G6" s="63"/>
      <c r="H6" s="100">
        <f>F6*G6</f>
        <v>0</v>
      </c>
      <c r="I6" s="76" t="s">
        <v>217</v>
      </c>
      <c r="J6" s="52" t="s">
        <v>226</v>
      </c>
      <c r="K6" s="117" t="s">
        <v>218</v>
      </c>
      <c r="L6" s="44">
        <v>0</v>
      </c>
      <c r="M6" s="44">
        <v>0</v>
      </c>
      <c r="N6" s="44">
        <v>0</v>
      </c>
      <c r="O6" s="44">
        <v>0</v>
      </c>
      <c r="P6" s="44">
        <v>0</v>
      </c>
      <c r="Q6" s="44">
        <v>0</v>
      </c>
      <c r="R6" s="44">
        <v>0</v>
      </c>
      <c r="S6" s="44">
        <v>0</v>
      </c>
      <c r="T6" s="44">
        <v>0</v>
      </c>
      <c r="U6" s="17" t="b">
        <f t="shared" ref="U6:U12" si="0">D6=K6</f>
        <v>1</v>
      </c>
      <c r="X6"/>
    </row>
    <row r="7" spans="1:24" s="17" customFormat="1" x14ac:dyDescent="0.25">
      <c r="A7" s="79" t="s">
        <v>29</v>
      </c>
      <c r="B7" s="4" t="s">
        <v>342</v>
      </c>
      <c r="C7" s="52" t="s">
        <v>215</v>
      </c>
      <c r="D7" s="31" t="s">
        <v>216</v>
      </c>
      <c r="E7" s="63" t="s">
        <v>198</v>
      </c>
      <c r="F7" s="66">
        <v>4</v>
      </c>
      <c r="G7" s="63"/>
      <c r="H7" s="100">
        <f t="shared" ref="H7:H12" si="1">F7*G7</f>
        <v>0</v>
      </c>
      <c r="I7" s="76" t="s">
        <v>215</v>
      </c>
      <c r="J7" s="52" t="s">
        <v>227</v>
      </c>
      <c r="K7" s="117" t="s">
        <v>216</v>
      </c>
      <c r="L7" s="44">
        <v>0</v>
      </c>
      <c r="M7" s="44">
        <v>0</v>
      </c>
      <c r="N7" s="44">
        <v>0</v>
      </c>
      <c r="O7" s="44">
        <v>0</v>
      </c>
      <c r="P7" s="44">
        <v>0</v>
      </c>
      <c r="Q7" s="44">
        <v>0</v>
      </c>
      <c r="R7" s="44">
        <v>0</v>
      </c>
      <c r="S7" s="44">
        <v>0</v>
      </c>
      <c r="T7" s="44">
        <v>0</v>
      </c>
      <c r="U7" s="17" t="b">
        <f t="shared" si="0"/>
        <v>1</v>
      </c>
      <c r="X7"/>
    </row>
    <row r="8" spans="1:24" s="17" customFormat="1" ht="60" x14ac:dyDescent="0.25">
      <c r="A8" s="79" t="s">
        <v>30</v>
      </c>
      <c r="B8" s="4" t="s">
        <v>342</v>
      </c>
      <c r="C8" s="52" t="s">
        <v>192</v>
      </c>
      <c r="D8" s="31" t="s">
        <v>193</v>
      </c>
      <c r="E8" s="63" t="s">
        <v>42</v>
      </c>
      <c r="F8" s="66">
        <v>1</v>
      </c>
      <c r="G8" s="63"/>
      <c r="H8" s="100">
        <f t="shared" si="1"/>
        <v>0</v>
      </c>
      <c r="I8" s="76" t="s">
        <v>192</v>
      </c>
      <c r="J8" s="52" t="s">
        <v>228</v>
      </c>
      <c r="K8" s="117" t="s">
        <v>193</v>
      </c>
      <c r="L8" s="44">
        <v>0</v>
      </c>
      <c r="M8" s="44">
        <v>0</v>
      </c>
      <c r="N8" s="44">
        <v>0</v>
      </c>
      <c r="O8" s="44">
        <v>0</v>
      </c>
      <c r="P8" s="44">
        <v>0</v>
      </c>
      <c r="Q8" s="44">
        <v>0</v>
      </c>
      <c r="R8" s="44">
        <v>0</v>
      </c>
      <c r="S8" s="44">
        <v>0</v>
      </c>
      <c r="T8" s="44">
        <v>0</v>
      </c>
      <c r="U8" s="17" t="b">
        <f t="shared" si="0"/>
        <v>1</v>
      </c>
      <c r="X8"/>
    </row>
    <row r="9" spans="1:24" s="17" customFormat="1" ht="75" x14ac:dyDescent="0.25">
      <c r="A9" s="79" t="s">
        <v>65</v>
      </c>
      <c r="B9" s="4" t="s">
        <v>342</v>
      </c>
      <c r="C9" s="52" t="s">
        <v>199</v>
      </c>
      <c r="D9" s="31" t="s">
        <v>200</v>
      </c>
      <c r="E9" s="63" t="s">
        <v>198</v>
      </c>
      <c r="F9" s="66">
        <v>4</v>
      </c>
      <c r="G9" s="63"/>
      <c r="H9" s="100">
        <f t="shared" si="1"/>
        <v>0</v>
      </c>
      <c r="I9" s="76" t="s">
        <v>199</v>
      </c>
      <c r="J9" s="52" t="s">
        <v>229</v>
      </c>
      <c r="K9" s="117" t="s">
        <v>200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17" t="b">
        <f t="shared" si="0"/>
        <v>1</v>
      </c>
      <c r="X9"/>
    </row>
    <row r="10" spans="1:24" s="17" customFormat="1" ht="30" x14ac:dyDescent="0.25">
      <c r="A10" s="79" t="s">
        <v>113</v>
      </c>
      <c r="B10" s="4" t="s">
        <v>342</v>
      </c>
      <c r="C10" s="52" t="s">
        <v>201</v>
      </c>
      <c r="D10" s="31" t="s">
        <v>202</v>
      </c>
      <c r="E10" s="63" t="s">
        <v>42</v>
      </c>
      <c r="F10" s="66">
        <v>2</v>
      </c>
      <c r="G10" s="63"/>
      <c r="H10" s="100">
        <f t="shared" si="1"/>
        <v>0</v>
      </c>
      <c r="I10" s="76" t="s">
        <v>201</v>
      </c>
      <c r="J10" s="52" t="s">
        <v>230</v>
      </c>
      <c r="K10" s="117" t="s">
        <v>202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17" t="b">
        <f t="shared" si="0"/>
        <v>1</v>
      </c>
      <c r="X10"/>
    </row>
    <row r="11" spans="1:24" s="17" customFormat="1" x14ac:dyDescent="0.25">
      <c r="A11" s="79" t="s">
        <v>114</v>
      </c>
      <c r="B11" s="4" t="s">
        <v>342</v>
      </c>
      <c r="C11" s="52" t="s">
        <v>194</v>
      </c>
      <c r="D11" s="31" t="s">
        <v>195</v>
      </c>
      <c r="E11" s="63" t="s">
        <v>42</v>
      </c>
      <c r="F11" s="66">
        <v>1</v>
      </c>
      <c r="G11" s="63"/>
      <c r="H11" s="100">
        <f t="shared" si="1"/>
        <v>0</v>
      </c>
      <c r="I11" s="76" t="s">
        <v>194</v>
      </c>
      <c r="J11" s="52" t="s">
        <v>231</v>
      </c>
      <c r="K11" s="117" t="s">
        <v>195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17" t="b">
        <f t="shared" si="0"/>
        <v>1</v>
      </c>
      <c r="X11"/>
    </row>
    <row r="12" spans="1:24" s="17" customFormat="1" x14ac:dyDescent="0.25">
      <c r="A12" s="79" t="s">
        <v>124</v>
      </c>
      <c r="B12" s="4" t="s">
        <v>342</v>
      </c>
      <c r="C12" s="52" t="s">
        <v>196</v>
      </c>
      <c r="D12" s="31" t="s">
        <v>197</v>
      </c>
      <c r="E12" s="63" t="s">
        <v>42</v>
      </c>
      <c r="F12" s="66">
        <v>1</v>
      </c>
      <c r="G12" s="63"/>
      <c r="H12" s="100">
        <f t="shared" si="1"/>
        <v>0</v>
      </c>
      <c r="I12" s="76" t="s">
        <v>196</v>
      </c>
      <c r="J12" s="52" t="s">
        <v>232</v>
      </c>
      <c r="K12" s="117" t="s">
        <v>197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44">
        <v>0</v>
      </c>
      <c r="U12" s="17" t="b">
        <f t="shared" si="0"/>
        <v>1</v>
      </c>
      <c r="X12"/>
    </row>
    <row r="13" spans="1:24" ht="15" customHeight="1" x14ac:dyDescent="0.25">
      <c r="A13" s="98"/>
      <c r="B13" s="108"/>
      <c r="C13" s="108"/>
      <c r="D13" s="108"/>
      <c r="E13" s="108"/>
      <c r="F13" s="108"/>
      <c r="G13" s="108" t="s">
        <v>22</v>
      </c>
      <c r="H13" s="103">
        <f>SUM(H5:H12)</f>
        <v>0</v>
      </c>
      <c r="J13" s="108"/>
      <c r="K13" s="108"/>
      <c r="L13" s="44">
        <v>0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4">
        <v>0</v>
      </c>
      <c r="S13" s="44">
        <v>0</v>
      </c>
      <c r="T13" s="44">
        <v>0</v>
      </c>
      <c r="U13" s="17"/>
      <c r="V13" s="17"/>
      <c r="W13" s="17"/>
      <c r="X13" s="17"/>
    </row>
    <row r="14" spans="1:24" s="19" customFormat="1" x14ac:dyDescent="0.25">
      <c r="A14" s="98" t="s">
        <v>8</v>
      </c>
      <c r="B14" s="21"/>
      <c r="C14" s="21"/>
      <c r="D14" s="22" t="s">
        <v>40</v>
      </c>
      <c r="E14" s="21"/>
      <c r="F14" s="51"/>
      <c r="G14" s="51"/>
      <c r="H14" s="125"/>
      <c r="I14" s="18"/>
      <c r="J14" s="21"/>
      <c r="K14" s="22" t="s">
        <v>40</v>
      </c>
      <c r="L14" s="44">
        <v>0.5</v>
      </c>
      <c r="M14" s="43">
        <v>0</v>
      </c>
      <c r="N14" s="44">
        <v>1.35</v>
      </c>
      <c r="O14" s="44">
        <v>1.75</v>
      </c>
      <c r="P14" s="45">
        <f>N14*0.1</f>
        <v>0.13500000000000001</v>
      </c>
      <c r="Q14" s="45" t="s">
        <v>39</v>
      </c>
      <c r="R14" s="45">
        <v>0.14299999999999999</v>
      </c>
      <c r="S14" s="45">
        <f>P14+((PI()*L14^2)/4)+(2*N14)</f>
        <v>3.0313495408493623</v>
      </c>
      <c r="T14" s="62">
        <f t="shared" ref="T14" si="2">N14*S14-(PI()*L14/2)^2</f>
        <v>3.4754716050785541</v>
      </c>
      <c r="V14" s="33"/>
    </row>
    <row r="15" spans="1:24" s="19" customFormat="1" x14ac:dyDescent="0.25">
      <c r="A15" s="79" t="s">
        <v>9</v>
      </c>
      <c r="B15" s="4" t="s">
        <v>121</v>
      </c>
      <c r="C15" s="52" t="s">
        <v>177</v>
      </c>
      <c r="D15" s="31" t="s">
        <v>88</v>
      </c>
      <c r="E15" s="63" t="s">
        <v>25</v>
      </c>
      <c r="F15" s="66">
        <v>11838.910959394034</v>
      </c>
      <c r="G15" s="5"/>
      <c r="H15" s="100">
        <f>F15*G15</f>
        <v>0</v>
      </c>
      <c r="I15" s="76" t="s">
        <v>177</v>
      </c>
      <c r="J15" s="52" t="s">
        <v>89</v>
      </c>
      <c r="K15" s="117" t="s">
        <v>88</v>
      </c>
      <c r="L15" s="44">
        <v>0.6</v>
      </c>
      <c r="M15" s="43">
        <v>77</v>
      </c>
      <c r="N15" s="44">
        <v>1.6</v>
      </c>
      <c r="O15" s="44">
        <v>2</v>
      </c>
      <c r="P15" s="45">
        <f>N15*0.15</f>
        <v>0.24</v>
      </c>
      <c r="Q15" s="45" t="s">
        <v>39</v>
      </c>
      <c r="R15" s="45">
        <v>0.23799999999999999</v>
      </c>
      <c r="S15" s="45">
        <f t="shared" ref="S15" si="3">P15+((PI()*L15^2)/4)+1.5</f>
        <v>2.0227433388230813</v>
      </c>
      <c r="T15" s="62">
        <f>N15*S15-(PI()*L15/2)^2</f>
        <v>2.348124946018888</v>
      </c>
      <c r="U15" s="11" t="b">
        <f>D15=K15</f>
        <v>1</v>
      </c>
    </row>
    <row r="16" spans="1:24" s="19" customFormat="1" x14ac:dyDescent="0.25">
      <c r="A16" s="79" t="s">
        <v>107</v>
      </c>
      <c r="B16" s="4" t="s">
        <v>121</v>
      </c>
      <c r="C16" s="52" t="s">
        <v>127</v>
      </c>
      <c r="D16" s="31" t="s">
        <v>128</v>
      </c>
      <c r="E16" s="63" t="s">
        <v>25</v>
      </c>
      <c r="F16" s="66">
        <v>4369.2431999999999</v>
      </c>
      <c r="G16" s="5"/>
      <c r="H16" s="100">
        <f>F16*G16</f>
        <v>0</v>
      </c>
      <c r="I16" s="76"/>
      <c r="J16" s="52" t="s">
        <v>237</v>
      </c>
      <c r="K16" s="117" t="s">
        <v>128</v>
      </c>
      <c r="L16" s="44">
        <v>0</v>
      </c>
      <c r="M16" s="44">
        <v>0</v>
      </c>
      <c r="N16" s="44">
        <v>0</v>
      </c>
      <c r="O16" s="44">
        <v>0</v>
      </c>
      <c r="P16" s="44">
        <v>0</v>
      </c>
      <c r="Q16" s="44">
        <v>0</v>
      </c>
      <c r="R16" s="44">
        <v>0</v>
      </c>
      <c r="S16" s="44">
        <v>0</v>
      </c>
      <c r="T16" s="44">
        <v>0</v>
      </c>
      <c r="U16" s="11" t="b">
        <f t="shared" ref="U16:U19" si="4">D16=K16</f>
        <v>1</v>
      </c>
    </row>
    <row r="17" spans="1:25" s="19" customFormat="1" x14ac:dyDescent="0.25">
      <c r="A17" s="79" t="s">
        <v>55</v>
      </c>
      <c r="B17" s="4" t="s">
        <v>121</v>
      </c>
      <c r="C17" s="52" t="s">
        <v>178</v>
      </c>
      <c r="D17" s="31" t="s">
        <v>90</v>
      </c>
      <c r="E17" s="63" t="s">
        <v>25</v>
      </c>
      <c r="F17" s="66">
        <v>5335.0302036357843</v>
      </c>
      <c r="G17" s="5"/>
      <c r="H17" s="100">
        <f>F17*G17</f>
        <v>0</v>
      </c>
      <c r="I17" s="76" t="s">
        <v>178</v>
      </c>
      <c r="J17" s="52" t="s">
        <v>94</v>
      </c>
      <c r="K17" s="117" t="s">
        <v>90</v>
      </c>
      <c r="L17" s="44">
        <v>1</v>
      </c>
      <c r="M17" s="43">
        <v>474.75</v>
      </c>
      <c r="N17" s="44">
        <v>2.44</v>
      </c>
      <c r="O17" s="44">
        <v>2.84</v>
      </c>
      <c r="P17" s="45">
        <f>N17*0.2</f>
        <v>0.48799999999999999</v>
      </c>
      <c r="Q17" s="45" t="s">
        <v>39</v>
      </c>
      <c r="R17" s="45">
        <v>0.63700000000000001</v>
      </c>
      <c r="S17" s="45">
        <f>P17+((PI()*L17^2)/4)+1.5</f>
        <v>2.7733981633974483</v>
      </c>
      <c r="T17" s="62">
        <f>N17*S17-(PI()*L17/2)^2</f>
        <v>4.299690418417434</v>
      </c>
      <c r="U17" s="11" t="b">
        <f t="shared" si="4"/>
        <v>1</v>
      </c>
    </row>
    <row r="18" spans="1:25" s="19" customFormat="1" x14ac:dyDescent="0.25">
      <c r="A18" s="79" t="s">
        <v>106</v>
      </c>
      <c r="B18" s="4" t="s">
        <v>121</v>
      </c>
      <c r="C18" s="52" t="s">
        <v>179</v>
      </c>
      <c r="D18" s="31" t="s">
        <v>180</v>
      </c>
      <c r="E18" s="63" t="s">
        <v>25</v>
      </c>
      <c r="F18" s="66">
        <v>15792.035759394035</v>
      </c>
      <c r="G18" s="5"/>
      <c r="H18" s="100">
        <f>F18*G18</f>
        <v>0</v>
      </c>
      <c r="I18" s="76" t="s">
        <v>179</v>
      </c>
      <c r="J18" s="52" t="s">
        <v>92</v>
      </c>
      <c r="K18" s="117" t="s">
        <v>91</v>
      </c>
      <c r="L18" s="44">
        <v>1.2</v>
      </c>
      <c r="M18" s="43">
        <v>0</v>
      </c>
      <c r="N18" s="44">
        <v>2.85</v>
      </c>
      <c r="O18" s="44">
        <v>3.25</v>
      </c>
      <c r="P18" s="45">
        <f>N18*0.2</f>
        <v>0.57000000000000006</v>
      </c>
      <c r="Q18" s="45">
        <v>8.1000000000000003E-2</v>
      </c>
      <c r="R18" s="45">
        <v>0.86599999999999999</v>
      </c>
      <c r="S18" s="45">
        <f>P18+Q18+((PI()*L18^2)/4)+1.5</f>
        <v>3.2819733552923256</v>
      </c>
      <c r="T18" s="62">
        <f>N18*S18-(PI()*L18/2)^2</f>
        <v>5.8005664781909587</v>
      </c>
      <c r="U18" s="11" t="b">
        <f t="shared" si="4"/>
        <v>0</v>
      </c>
      <c r="V18" s="71" t="s">
        <v>344</v>
      </c>
    </row>
    <row r="19" spans="1:25" s="19" customFormat="1" x14ac:dyDescent="0.25">
      <c r="A19" s="79" t="s">
        <v>105</v>
      </c>
      <c r="B19" s="4" t="s">
        <v>121</v>
      </c>
      <c r="C19" s="52" t="s">
        <v>175</v>
      </c>
      <c r="D19" s="10" t="s">
        <v>297</v>
      </c>
      <c r="E19" s="57" t="s">
        <v>95</v>
      </c>
      <c r="F19" s="66">
        <v>28425.664366909263</v>
      </c>
      <c r="G19" s="5"/>
      <c r="H19" s="100">
        <f>F19*G19</f>
        <v>0</v>
      </c>
      <c r="I19" s="76" t="s">
        <v>175</v>
      </c>
      <c r="J19" s="52" t="s">
        <v>183</v>
      </c>
      <c r="K19" s="117" t="s">
        <v>93</v>
      </c>
      <c r="L19" s="44">
        <v>1</v>
      </c>
      <c r="M19" s="43">
        <v>474.75</v>
      </c>
      <c r="N19" s="44">
        <f>L19+2*0.75</f>
        <v>2.5</v>
      </c>
      <c r="O19" s="44">
        <f>L19+1.1*2</f>
        <v>3.2</v>
      </c>
      <c r="P19" s="45">
        <f>N19*0.2</f>
        <v>0.5</v>
      </c>
      <c r="Q19" s="45">
        <v>7.6999999999999999E-2</v>
      </c>
      <c r="R19" s="45">
        <v>0.78600000000000003</v>
      </c>
      <c r="S19" s="45">
        <f>P19+Q19+((PI()*L19^2)/4)+1.5</f>
        <v>2.8623981633974482</v>
      </c>
      <c r="T19" s="62">
        <f>N19*S19-(PI()*L19/2)^2</f>
        <v>4.6885943082212806</v>
      </c>
      <c r="U19" s="11" t="b">
        <f t="shared" si="4"/>
        <v>0</v>
      </c>
      <c r="V19" s="71" t="s">
        <v>344</v>
      </c>
    </row>
    <row r="20" spans="1:25" ht="15" customHeight="1" x14ac:dyDescent="0.25">
      <c r="A20" s="126"/>
      <c r="B20" s="108"/>
      <c r="C20" s="108"/>
      <c r="D20" s="108"/>
      <c r="E20" s="108"/>
      <c r="F20" s="108"/>
      <c r="G20" s="108" t="s">
        <v>352</v>
      </c>
      <c r="H20" s="103">
        <f>SUM(H15:H19)</f>
        <v>0</v>
      </c>
      <c r="J20" s="108"/>
      <c r="K20" s="113"/>
      <c r="L20" s="213" t="s">
        <v>77</v>
      </c>
      <c r="M20" s="213"/>
      <c r="N20" s="213"/>
      <c r="O20" s="213"/>
      <c r="P20" s="213"/>
      <c r="R20" s="212"/>
      <c r="S20" s="212"/>
      <c r="T20" s="212"/>
      <c r="U20" s="17"/>
      <c r="V20" s="17"/>
      <c r="W20" s="17"/>
      <c r="X20" s="17"/>
    </row>
    <row r="21" spans="1:25" s="28" customFormat="1" x14ac:dyDescent="0.25">
      <c r="A21" s="80" t="s">
        <v>11</v>
      </c>
      <c r="B21" s="15"/>
      <c r="C21" s="15"/>
      <c r="D21" s="27" t="s">
        <v>41</v>
      </c>
      <c r="E21" s="15"/>
      <c r="F21" s="51"/>
      <c r="G21" s="51"/>
      <c r="H21" s="102"/>
      <c r="I21" s="16"/>
      <c r="J21" s="15"/>
      <c r="K21" s="118" t="s">
        <v>41</v>
      </c>
      <c r="L21" s="214"/>
      <c r="M21" s="214"/>
      <c r="N21" s="214"/>
      <c r="O21" s="214"/>
      <c r="P21" s="214"/>
      <c r="R21" s="212"/>
      <c r="S21" s="212"/>
      <c r="T21" s="212"/>
      <c r="X21" s="17"/>
    </row>
    <row r="22" spans="1:25" s="29" customFormat="1" x14ac:dyDescent="0.25">
      <c r="A22" s="127" t="s">
        <v>12</v>
      </c>
      <c r="B22" s="13" t="s">
        <v>121</v>
      </c>
      <c r="C22" s="52" t="s">
        <v>172</v>
      </c>
      <c r="D22" s="49" t="s">
        <v>75</v>
      </c>
      <c r="E22" s="52" t="s">
        <v>25</v>
      </c>
      <c r="F22" s="66">
        <v>444.386325</v>
      </c>
      <c r="G22" s="5"/>
      <c r="H22" s="100">
        <f>F22*G22</f>
        <v>0</v>
      </c>
      <c r="I22" s="76" t="s">
        <v>170</v>
      </c>
      <c r="J22" s="52" t="s">
        <v>73</v>
      </c>
      <c r="K22" s="119" t="s">
        <v>75</v>
      </c>
      <c r="L22" s="55"/>
      <c r="M22" s="46"/>
      <c r="N22"/>
      <c r="O22" s="58"/>
      <c r="P22" s="46"/>
      <c r="R22"/>
      <c r="S22" s="59"/>
      <c r="T22" s="53"/>
      <c r="U22" s="11" t="b">
        <f t="shared" ref="U22:U23" si="5">D22=K22</f>
        <v>1</v>
      </c>
      <c r="X22" s="17"/>
    </row>
    <row r="23" spans="1:25" s="29" customFormat="1" ht="30" x14ac:dyDescent="0.25">
      <c r="A23" s="127" t="s">
        <v>38</v>
      </c>
      <c r="B23" s="13" t="s">
        <v>121</v>
      </c>
      <c r="C23" s="52" t="s">
        <v>339</v>
      </c>
      <c r="D23" s="49" t="s">
        <v>340</v>
      </c>
      <c r="E23" s="52" t="s">
        <v>25</v>
      </c>
      <c r="F23" s="66">
        <v>484.71510000000001</v>
      </c>
      <c r="G23" s="5"/>
      <c r="H23" s="100">
        <f>F23*G23</f>
        <v>0</v>
      </c>
      <c r="I23" s="76" t="s">
        <v>162</v>
      </c>
      <c r="J23" s="52" t="s">
        <v>76</v>
      </c>
      <c r="K23" s="119" t="s">
        <v>62</v>
      </c>
      <c r="L23" s="53"/>
      <c r="M23" s="53"/>
      <c r="N23" s="53"/>
      <c r="O23" s="53"/>
      <c r="P23" s="46"/>
      <c r="R23" s="60"/>
      <c r="S23" s="46"/>
      <c r="T23" s="53"/>
      <c r="U23" s="11" t="b">
        <f t="shared" si="5"/>
        <v>0</v>
      </c>
      <c r="V23" s="29" t="s">
        <v>344</v>
      </c>
    </row>
    <row r="24" spans="1:25" s="8" customFormat="1" ht="15" customHeight="1" x14ac:dyDescent="0.25">
      <c r="A24" s="126"/>
      <c r="B24" s="108"/>
      <c r="C24" s="108"/>
      <c r="D24" s="108"/>
      <c r="E24" s="108"/>
      <c r="F24" s="108"/>
      <c r="G24" s="108" t="s">
        <v>353</v>
      </c>
      <c r="H24" s="103">
        <f>SUM(H22:H23)</f>
        <v>0</v>
      </c>
      <c r="I24" s="12"/>
      <c r="J24" s="108"/>
      <c r="K24" s="114"/>
    </row>
    <row r="25" spans="1:25" x14ac:dyDescent="0.25">
      <c r="A25" s="98" t="s">
        <v>13</v>
      </c>
      <c r="B25" s="21"/>
      <c r="C25" s="15"/>
      <c r="D25" s="32" t="s">
        <v>267</v>
      </c>
      <c r="E25" s="15"/>
      <c r="F25" s="51"/>
      <c r="G25" s="51"/>
      <c r="H25" s="102"/>
      <c r="J25" s="15"/>
      <c r="K25" s="118" t="s">
        <v>267</v>
      </c>
    </row>
    <row r="26" spans="1:25" ht="45" x14ac:dyDescent="0.25">
      <c r="A26" s="81" t="s">
        <v>115</v>
      </c>
      <c r="B26" s="4" t="s">
        <v>342</v>
      </c>
      <c r="C26" s="52" t="s">
        <v>190</v>
      </c>
      <c r="D26" s="31" t="s">
        <v>191</v>
      </c>
      <c r="E26" s="63" t="s">
        <v>188</v>
      </c>
      <c r="F26" s="66">
        <v>741</v>
      </c>
      <c r="G26" s="9"/>
      <c r="H26" s="105">
        <f>F26*G26</f>
        <v>0</v>
      </c>
      <c r="I26" s="86"/>
      <c r="J26" s="52" t="s">
        <v>270</v>
      </c>
      <c r="K26" s="119" t="s">
        <v>191</v>
      </c>
      <c r="L26" s="54"/>
      <c r="M26" s="41"/>
      <c r="N26" s="41"/>
      <c r="O26" s="41"/>
      <c r="P26" s="19"/>
      <c r="Q26" s="19"/>
      <c r="R26" s="19"/>
      <c r="S26" s="19"/>
      <c r="T26" s="19"/>
      <c r="U26" s="19" t="b">
        <f>D26=K26</f>
        <v>1</v>
      </c>
      <c r="V26" s="19"/>
      <c r="W26" s="19"/>
      <c r="X26" s="19"/>
      <c r="Y26" s="19"/>
    </row>
    <row r="27" spans="1:25" x14ac:dyDescent="0.25">
      <c r="A27" s="81" t="s">
        <v>265</v>
      </c>
      <c r="B27" s="1" t="s">
        <v>348</v>
      </c>
      <c r="C27" s="52" t="s">
        <v>347</v>
      </c>
      <c r="D27" s="31" t="s">
        <v>266</v>
      </c>
      <c r="E27" s="63" t="s">
        <v>189</v>
      </c>
      <c r="F27" s="66">
        <v>68.346499999999992</v>
      </c>
      <c r="G27" s="9"/>
      <c r="H27" s="105">
        <f t="shared" ref="H27:H29" si="6">F27*G27</f>
        <v>0</v>
      </c>
      <c r="I27" s="86"/>
      <c r="J27" s="52" t="s">
        <v>271</v>
      </c>
      <c r="K27" s="119" t="s">
        <v>266</v>
      </c>
      <c r="L27" s="54"/>
      <c r="M27" s="41"/>
      <c r="N27" s="41"/>
      <c r="O27" s="41"/>
      <c r="P27" s="19"/>
      <c r="Q27" s="19"/>
      <c r="R27" s="19"/>
      <c r="S27" s="19"/>
      <c r="T27" s="19"/>
      <c r="U27" s="19"/>
      <c r="V27" s="19"/>
      <c r="W27" s="19"/>
      <c r="X27" s="19"/>
      <c r="Y27" s="19"/>
    </row>
    <row r="28" spans="1:25" x14ac:dyDescent="0.25">
      <c r="A28" s="81" t="s">
        <v>31</v>
      </c>
      <c r="B28" s="4" t="s">
        <v>342</v>
      </c>
      <c r="C28" s="52" t="s">
        <v>208</v>
      </c>
      <c r="D28" s="31" t="s">
        <v>209</v>
      </c>
      <c r="E28" s="63" t="s">
        <v>189</v>
      </c>
      <c r="F28" s="66">
        <v>105.3965</v>
      </c>
      <c r="G28" s="9"/>
      <c r="H28" s="105">
        <f t="shared" si="6"/>
        <v>0</v>
      </c>
      <c r="I28" s="86"/>
      <c r="J28" s="52" t="s">
        <v>272</v>
      </c>
      <c r="K28" s="119" t="s">
        <v>209</v>
      </c>
      <c r="L28" s="54"/>
      <c r="M28" s="41"/>
      <c r="N28" s="41"/>
      <c r="O28" s="41"/>
      <c r="P28" s="19"/>
      <c r="Q28" s="19"/>
      <c r="R28" s="19"/>
      <c r="S28" s="19"/>
      <c r="T28" s="19"/>
      <c r="U28" s="19" t="b">
        <f t="shared" ref="U28:U29" si="7">D28=K28</f>
        <v>1</v>
      </c>
      <c r="V28" s="19"/>
      <c r="W28" s="19"/>
      <c r="X28" s="19"/>
      <c r="Y28" s="19"/>
    </row>
    <row r="29" spans="1:25" ht="30" x14ac:dyDescent="0.25">
      <c r="A29" s="81" t="s">
        <v>32</v>
      </c>
      <c r="B29" s="4" t="s">
        <v>342</v>
      </c>
      <c r="C29" s="52" t="s">
        <v>211</v>
      </c>
      <c r="D29" s="31" t="s">
        <v>212</v>
      </c>
      <c r="E29" s="63" t="s">
        <v>210</v>
      </c>
      <c r="F29" s="66">
        <v>526.98250000000007</v>
      </c>
      <c r="G29" s="9"/>
      <c r="H29" s="105">
        <f t="shared" si="6"/>
        <v>0</v>
      </c>
      <c r="I29" s="86"/>
      <c r="J29" s="52" t="s">
        <v>273</v>
      </c>
      <c r="K29" s="119" t="s">
        <v>212</v>
      </c>
      <c r="L29" s="54"/>
      <c r="M29" s="41"/>
      <c r="N29" s="41"/>
      <c r="O29" s="41"/>
      <c r="P29" s="19"/>
      <c r="Q29" s="19"/>
      <c r="R29" s="19"/>
      <c r="S29" s="19"/>
      <c r="T29" s="19"/>
      <c r="U29" s="19" t="b">
        <f t="shared" si="7"/>
        <v>1</v>
      </c>
      <c r="V29" s="19"/>
      <c r="W29" s="19"/>
      <c r="X29" s="19"/>
      <c r="Y29" s="19"/>
    </row>
    <row r="30" spans="1:25" ht="15" customHeight="1" x14ac:dyDescent="0.25">
      <c r="A30" s="126"/>
      <c r="B30" s="108"/>
      <c r="C30" s="108"/>
      <c r="D30" s="108"/>
      <c r="E30" s="108"/>
      <c r="F30" s="108"/>
      <c r="G30" s="108" t="s">
        <v>354</v>
      </c>
      <c r="H30" s="103">
        <f>SUM(H26:H29)</f>
        <v>0</v>
      </c>
      <c r="I30" s="86"/>
      <c r="J30" s="108"/>
      <c r="K30" s="114"/>
      <c r="L30" s="54"/>
      <c r="M30" s="41"/>
      <c r="N30" s="41"/>
      <c r="O30" s="41"/>
      <c r="P30" s="19"/>
      <c r="Q30" s="19"/>
      <c r="R30" s="19"/>
      <c r="S30" s="19"/>
      <c r="T30" s="19"/>
      <c r="U30" s="19"/>
      <c r="V30" s="19"/>
      <c r="W30" s="19"/>
      <c r="X30" s="19"/>
      <c r="Y30" s="19"/>
    </row>
    <row r="31" spans="1:25" x14ac:dyDescent="0.25">
      <c r="A31" s="98" t="s">
        <v>14</v>
      </c>
      <c r="B31" s="21"/>
      <c r="C31" s="15"/>
      <c r="D31" s="32" t="s">
        <v>268</v>
      </c>
      <c r="E31" s="15"/>
      <c r="F31" s="15"/>
      <c r="G31" s="51"/>
      <c r="H31" s="102"/>
      <c r="I31" s="86"/>
      <c r="J31" s="15"/>
      <c r="K31" s="118" t="s">
        <v>268</v>
      </c>
      <c r="L31" s="54"/>
      <c r="M31" s="41"/>
      <c r="N31" s="41"/>
      <c r="O31" s="41"/>
      <c r="P31" s="19"/>
      <c r="Q31" s="19"/>
      <c r="R31" s="19"/>
      <c r="S31" s="19"/>
      <c r="T31" s="19"/>
      <c r="U31" s="19"/>
      <c r="V31" s="19"/>
      <c r="W31" s="19"/>
      <c r="X31" s="19"/>
      <c r="Y31" s="19"/>
    </row>
    <row r="32" spans="1:25" x14ac:dyDescent="0.25">
      <c r="A32" s="81" t="s">
        <v>15</v>
      </c>
      <c r="B32" s="1" t="s">
        <v>348</v>
      </c>
      <c r="C32" s="52" t="s">
        <v>346</v>
      </c>
      <c r="D32" s="31" t="s">
        <v>269</v>
      </c>
      <c r="E32" s="63" t="s">
        <v>189</v>
      </c>
      <c r="F32" s="66">
        <v>109.5</v>
      </c>
      <c r="G32" s="9"/>
      <c r="H32" s="105">
        <f t="shared" ref="H32:H40" si="8">F32*G32</f>
        <v>0</v>
      </c>
      <c r="I32" s="86"/>
      <c r="J32" s="52" t="s">
        <v>274</v>
      </c>
      <c r="K32" s="119" t="s">
        <v>269</v>
      </c>
      <c r="L32" s="54"/>
      <c r="M32" s="41"/>
      <c r="N32" s="41"/>
      <c r="O32" s="41"/>
      <c r="P32" s="19"/>
      <c r="Q32" s="19"/>
      <c r="R32" s="19"/>
      <c r="S32" s="19"/>
      <c r="T32" s="19"/>
      <c r="U32" s="19"/>
      <c r="V32" s="19"/>
      <c r="W32" s="19"/>
      <c r="X32" s="19"/>
      <c r="Y32" s="19"/>
    </row>
    <row r="33" spans="1:25" ht="60" x14ac:dyDescent="0.25">
      <c r="A33" s="81" t="s">
        <v>19</v>
      </c>
      <c r="B33" s="4" t="s">
        <v>342</v>
      </c>
      <c r="C33" s="52" t="s">
        <v>307</v>
      </c>
      <c r="D33" s="31" t="s">
        <v>308</v>
      </c>
      <c r="E33" s="63" t="s">
        <v>189</v>
      </c>
      <c r="F33" s="66">
        <v>109.5</v>
      </c>
      <c r="G33" s="9"/>
      <c r="H33" s="105">
        <f t="shared" si="8"/>
        <v>0</v>
      </c>
      <c r="I33" s="86"/>
      <c r="J33" s="52" t="s">
        <v>275</v>
      </c>
      <c r="K33" s="119" t="s">
        <v>220</v>
      </c>
      <c r="L33" s="54"/>
      <c r="M33" s="41"/>
      <c r="N33" s="41"/>
      <c r="O33" s="41"/>
      <c r="P33" s="19"/>
      <c r="Q33" s="19"/>
      <c r="R33" s="19"/>
      <c r="S33" s="19"/>
      <c r="T33" s="19"/>
      <c r="U33" s="19" t="b">
        <f t="shared" ref="U33:U40" si="9">D33=K33</f>
        <v>0</v>
      </c>
      <c r="V33" s="19"/>
      <c r="W33" s="19"/>
      <c r="X33" s="19"/>
      <c r="Y33" s="19"/>
    </row>
    <row r="34" spans="1:25" ht="30" x14ac:dyDescent="0.25">
      <c r="A34" s="81" t="s">
        <v>20</v>
      </c>
      <c r="B34" s="4" t="s">
        <v>342</v>
      </c>
      <c r="C34" s="52" t="s">
        <v>305</v>
      </c>
      <c r="D34" s="31" t="s">
        <v>306</v>
      </c>
      <c r="E34" s="63" t="s">
        <v>189</v>
      </c>
      <c r="F34" s="66">
        <v>219</v>
      </c>
      <c r="G34" s="9"/>
      <c r="H34" s="105">
        <f t="shared" si="8"/>
        <v>0</v>
      </c>
      <c r="I34" s="86"/>
      <c r="J34" s="52" t="s">
        <v>276</v>
      </c>
      <c r="K34" s="119" t="s">
        <v>219</v>
      </c>
      <c r="L34" s="54"/>
      <c r="M34" s="41"/>
      <c r="N34" s="41"/>
      <c r="O34" s="41"/>
      <c r="P34" s="19"/>
      <c r="Q34" s="19"/>
      <c r="R34" s="19"/>
      <c r="S34" s="19"/>
      <c r="T34" s="19"/>
      <c r="U34" s="19" t="b">
        <f t="shared" si="9"/>
        <v>0</v>
      </c>
      <c r="V34" s="19"/>
      <c r="W34" s="19"/>
      <c r="X34" s="19"/>
      <c r="Y34" s="19"/>
    </row>
    <row r="35" spans="1:25" ht="30" x14ac:dyDescent="0.25">
      <c r="A35" s="81" t="s">
        <v>56</v>
      </c>
      <c r="B35" s="4" t="s">
        <v>342</v>
      </c>
      <c r="C35" s="52" t="s">
        <v>213</v>
      </c>
      <c r="D35" s="31" t="s">
        <v>214</v>
      </c>
      <c r="E35" s="63" t="s">
        <v>210</v>
      </c>
      <c r="F35" s="66">
        <v>6570</v>
      </c>
      <c r="G35" s="9"/>
      <c r="H35" s="105">
        <f t="shared" si="8"/>
        <v>0</v>
      </c>
      <c r="I35" s="86"/>
      <c r="J35" s="52" t="s">
        <v>277</v>
      </c>
      <c r="K35" s="119" t="s">
        <v>214</v>
      </c>
      <c r="L35" s="54"/>
      <c r="M35" s="41"/>
      <c r="N35" s="41"/>
      <c r="O35" s="41"/>
      <c r="P35" s="19"/>
      <c r="Q35" s="19"/>
      <c r="R35" s="19"/>
      <c r="S35" s="19"/>
      <c r="T35" s="19"/>
      <c r="U35" s="19" t="b">
        <f t="shared" si="9"/>
        <v>1</v>
      </c>
      <c r="V35" s="19"/>
      <c r="W35" s="19"/>
      <c r="X35" s="19"/>
      <c r="Y35" s="19"/>
    </row>
    <row r="36" spans="1:25" ht="30" x14ac:dyDescent="0.25">
      <c r="A36" s="81" t="s">
        <v>57</v>
      </c>
      <c r="B36" s="4" t="s">
        <v>342</v>
      </c>
      <c r="C36" s="52" t="s">
        <v>309</v>
      </c>
      <c r="D36" s="31" t="s">
        <v>310</v>
      </c>
      <c r="E36" s="63" t="s">
        <v>188</v>
      </c>
      <c r="F36" s="66">
        <v>730</v>
      </c>
      <c r="G36" s="9"/>
      <c r="H36" s="105">
        <f t="shared" si="8"/>
        <v>0</v>
      </c>
      <c r="I36" s="86"/>
      <c r="J36" s="52" t="s">
        <v>278</v>
      </c>
      <c r="K36" s="119" t="s">
        <v>221</v>
      </c>
      <c r="L36" s="54"/>
      <c r="M36" s="41"/>
      <c r="N36" s="41"/>
      <c r="O36" s="41"/>
      <c r="P36" s="19"/>
      <c r="Q36" s="19"/>
      <c r="R36" s="19"/>
      <c r="S36" s="19"/>
      <c r="T36" s="19"/>
      <c r="U36" s="19" t="b">
        <f t="shared" si="9"/>
        <v>0</v>
      </c>
      <c r="V36" s="19"/>
      <c r="W36" s="19"/>
      <c r="X36" s="19"/>
      <c r="Y36" s="19"/>
    </row>
    <row r="37" spans="1:25" x14ac:dyDescent="0.25">
      <c r="A37" s="81" t="s">
        <v>140</v>
      </c>
      <c r="B37" s="4" t="s">
        <v>342</v>
      </c>
      <c r="C37" s="52" t="s">
        <v>311</v>
      </c>
      <c r="D37" s="31" t="s">
        <v>312</v>
      </c>
      <c r="E37" s="63" t="s">
        <v>188</v>
      </c>
      <c r="F37" s="66">
        <v>2107.9299999999998</v>
      </c>
      <c r="G37" s="9"/>
      <c r="H37" s="105">
        <f t="shared" si="8"/>
        <v>0</v>
      </c>
      <c r="I37" s="86"/>
      <c r="J37" s="52" t="s">
        <v>279</v>
      </c>
      <c r="K37" s="119" t="s">
        <v>222</v>
      </c>
      <c r="L37" s="54"/>
      <c r="M37" s="41"/>
      <c r="N37" s="41"/>
      <c r="O37" s="41"/>
      <c r="P37" s="19"/>
      <c r="Q37" s="19"/>
      <c r="R37" s="19"/>
      <c r="S37" s="19"/>
      <c r="T37" s="19"/>
      <c r="U37" s="19" t="b">
        <f t="shared" si="9"/>
        <v>0</v>
      </c>
      <c r="V37" s="19"/>
      <c r="W37" s="19"/>
      <c r="X37" s="19"/>
      <c r="Y37" s="19"/>
    </row>
    <row r="38" spans="1:25" ht="45" x14ac:dyDescent="0.25">
      <c r="A38" s="81" t="s">
        <v>141</v>
      </c>
      <c r="B38" s="4" t="s">
        <v>342</v>
      </c>
      <c r="C38" s="52" t="s">
        <v>206</v>
      </c>
      <c r="D38" s="31" t="s">
        <v>207</v>
      </c>
      <c r="E38" s="63" t="s">
        <v>189</v>
      </c>
      <c r="F38" s="66">
        <v>105.3965</v>
      </c>
      <c r="G38" s="9"/>
      <c r="H38" s="105">
        <f t="shared" si="8"/>
        <v>0</v>
      </c>
      <c r="I38" s="86"/>
      <c r="J38" s="52" t="s">
        <v>280</v>
      </c>
      <c r="K38" s="119" t="s">
        <v>207</v>
      </c>
      <c r="L38" s="54"/>
      <c r="M38" s="41"/>
      <c r="N38" s="41"/>
      <c r="O38" s="41"/>
      <c r="P38" s="19"/>
      <c r="Q38" s="19"/>
      <c r="R38" s="19"/>
      <c r="S38" s="19"/>
      <c r="T38" s="19"/>
      <c r="U38" s="19" t="b">
        <f t="shared" si="9"/>
        <v>1</v>
      </c>
      <c r="V38" s="19"/>
      <c r="W38" s="19"/>
      <c r="X38" s="19"/>
      <c r="Y38" s="19"/>
    </row>
    <row r="39" spans="1:25" ht="30" x14ac:dyDescent="0.25">
      <c r="A39" s="81" t="s">
        <v>283</v>
      </c>
      <c r="B39" s="4" t="s">
        <v>342</v>
      </c>
      <c r="C39" s="52" t="s">
        <v>313</v>
      </c>
      <c r="D39" s="31" t="s">
        <v>399</v>
      </c>
      <c r="E39" s="63" t="s">
        <v>176</v>
      </c>
      <c r="F39" s="66">
        <v>6060.2987499999999</v>
      </c>
      <c r="G39" s="9"/>
      <c r="H39" s="105">
        <f t="shared" si="8"/>
        <v>0</v>
      </c>
      <c r="I39" s="86"/>
      <c r="J39" s="52" t="s">
        <v>281</v>
      </c>
      <c r="K39" s="119" t="s">
        <v>223</v>
      </c>
      <c r="L39" s="54"/>
      <c r="M39" s="41"/>
      <c r="N39" s="41"/>
      <c r="O39" s="41"/>
      <c r="P39" s="19"/>
      <c r="Q39" s="19"/>
      <c r="R39" s="19"/>
      <c r="S39" s="19"/>
      <c r="T39" s="19"/>
      <c r="U39" s="19" t="b">
        <f t="shared" si="9"/>
        <v>0</v>
      </c>
      <c r="V39" s="19"/>
      <c r="W39" s="19"/>
      <c r="X39" s="19"/>
      <c r="Y39" s="19"/>
    </row>
    <row r="40" spans="1:25" ht="30" x14ac:dyDescent="0.25">
      <c r="A40" s="81" t="s">
        <v>146</v>
      </c>
      <c r="B40" s="4" t="s">
        <v>342</v>
      </c>
      <c r="C40" s="52" t="s">
        <v>313</v>
      </c>
      <c r="D40" s="31" t="s">
        <v>400</v>
      </c>
      <c r="E40" s="63" t="s">
        <v>176</v>
      </c>
      <c r="F40" s="66">
        <v>140.55398699999998</v>
      </c>
      <c r="G40" s="9"/>
      <c r="H40" s="105">
        <f t="shared" si="8"/>
        <v>0</v>
      </c>
      <c r="I40" s="86"/>
      <c r="J40" s="52" t="s">
        <v>282</v>
      </c>
      <c r="K40" s="119" t="s">
        <v>224</v>
      </c>
      <c r="L40" s="54"/>
      <c r="M40" s="41"/>
      <c r="N40" s="41"/>
      <c r="O40" s="41"/>
      <c r="P40" s="19"/>
      <c r="Q40" s="19"/>
      <c r="R40" s="19"/>
      <c r="S40" s="19"/>
      <c r="T40" s="19"/>
      <c r="U40" s="19" t="b">
        <f t="shared" si="9"/>
        <v>0</v>
      </c>
      <c r="V40" s="19"/>
      <c r="W40" s="19"/>
      <c r="X40" s="19"/>
      <c r="Y40" s="19"/>
    </row>
    <row r="41" spans="1:25" s="8" customFormat="1" ht="15" customHeight="1" x14ac:dyDescent="0.25">
      <c r="A41" s="126"/>
      <c r="B41" s="108"/>
      <c r="C41" s="108"/>
      <c r="D41" s="108"/>
      <c r="E41" s="108"/>
      <c r="F41" s="108"/>
      <c r="G41" s="108" t="s">
        <v>23</v>
      </c>
      <c r="H41" s="103">
        <f>SUM(H32:H40)</f>
        <v>0</v>
      </c>
      <c r="I41" s="12"/>
      <c r="J41" s="108"/>
      <c r="K41" s="114"/>
      <c r="L41" s="54"/>
      <c r="M41" s="211"/>
      <c r="N41" s="211"/>
      <c r="O41" s="41"/>
      <c r="U41" s="192"/>
      <c r="V41" s="192"/>
      <c r="W41" s="192"/>
      <c r="X41" s="192"/>
      <c r="Y41" s="19"/>
    </row>
    <row r="42" spans="1:25" s="33" customFormat="1" x14ac:dyDescent="0.25">
      <c r="A42" s="80" t="s">
        <v>16</v>
      </c>
      <c r="B42" s="15"/>
      <c r="C42" s="15"/>
      <c r="D42" s="32" t="s">
        <v>120</v>
      </c>
      <c r="E42" s="15"/>
      <c r="F42" s="51"/>
      <c r="G42" s="51"/>
      <c r="H42" s="102"/>
      <c r="I42" s="16"/>
      <c r="J42" s="15"/>
      <c r="K42" s="118" t="s">
        <v>120</v>
      </c>
      <c r="L42" s="54"/>
      <c r="M42" s="211"/>
      <c r="N42" s="211"/>
      <c r="O42" s="41"/>
      <c r="U42" s="37"/>
      <c r="V42" s="37"/>
      <c r="W42" s="37"/>
      <c r="X42" s="37"/>
      <c r="Y42" s="19"/>
    </row>
    <row r="43" spans="1:25" s="33" customFormat="1" x14ac:dyDescent="0.25">
      <c r="A43" s="81" t="s">
        <v>17</v>
      </c>
      <c r="B43" s="4" t="s">
        <v>350</v>
      </c>
      <c r="C43" s="52" t="s">
        <v>351</v>
      </c>
      <c r="D43" s="31" t="s">
        <v>244</v>
      </c>
      <c r="E43" s="63" t="s">
        <v>27</v>
      </c>
      <c r="F43" s="66">
        <v>645</v>
      </c>
      <c r="G43" s="5"/>
      <c r="H43" s="105">
        <f>F43*G43</f>
        <v>0</v>
      </c>
      <c r="I43" s="16"/>
      <c r="J43" s="52" t="s">
        <v>33</v>
      </c>
      <c r="K43" s="119" t="s">
        <v>244</v>
      </c>
      <c r="L43" s="17"/>
      <c r="M43" s="17"/>
      <c r="N43" s="17"/>
      <c r="O43" s="17"/>
      <c r="P43" s="11"/>
      <c r="Q43" s="39"/>
      <c r="R43" s="40"/>
      <c r="S43" s="40"/>
      <c r="T43" s="41"/>
      <c r="U43" s="11"/>
      <c r="V43" s="39"/>
      <c r="W43" s="40"/>
      <c r="X43" s="40"/>
      <c r="Y43" s="29"/>
    </row>
    <row r="44" spans="1:25" s="33" customFormat="1" ht="30" x14ac:dyDescent="0.25">
      <c r="A44" s="81" t="s">
        <v>21</v>
      </c>
      <c r="B44" s="1" t="s">
        <v>343</v>
      </c>
      <c r="C44" s="122">
        <v>95875</v>
      </c>
      <c r="D44" s="49" t="s">
        <v>325</v>
      </c>
      <c r="E44" s="61" t="s">
        <v>240</v>
      </c>
      <c r="F44" s="66">
        <v>5471.0963999999994</v>
      </c>
      <c r="G44" s="5"/>
      <c r="H44" s="105">
        <f>F44*G44</f>
        <v>0</v>
      </c>
      <c r="I44" s="97">
        <v>95875</v>
      </c>
      <c r="J44" s="52" t="s">
        <v>238</v>
      </c>
      <c r="K44" s="119" t="s">
        <v>239</v>
      </c>
      <c r="L44" s="17"/>
      <c r="M44" s="17"/>
      <c r="N44" s="17"/>
      <c r="O44" s="17"/>
      <c r="P44" s="11"/>
      <c r="Q44" s="39"/>
      <c r="R44" s="40"/>
      <c r="S44" s="40"/>
      <c r="T44" s="41"/>
      <c r="U44" s="11"/>
      <c r="V44" s="39"/>
      <c r="W44" s="40"/>
      <c r="X44" s="40"/>
      <c r="Y44" s="29"/>
    </row>
    <row r="45" spans="1:25" s="33" customFormat="1" ht="15" customHeight="1" x14ac:dyDescent="0.25">
      <c r="A45" s="126"/>
      <c r="B45" s="108"/>
      <c r="C45" s="108"/>
      <c r="D45" s="108"/>
      <c r="E45" s="108"/>
      <c r="F45" s="108"/>
      <c r="G45" s="108" t="s">
        <v>24</v>
      </c>
      <c r="H45" s="103">
        <f>SUM(H43:H44)</f>
        <v>0</v>
      </c>
      <c r="I45" s="16"/>
      <c r="J45" s="108"/>
      <c r="K45" s="114"/>
      <c r="L45" s="17"/>
      <c r="M45" s="17"/>
      <c r="N45" s="17"/>
      <c r="O45" s="17"/>
      <c r="P45" s="11"/>
      <c r="Q45" s="39"/>
      <c r="R45" s="40"/>
      <c r="S45" s="40"/>
      <c r="T45" s="41"/>
      <c r="U45" s="11"/>
      <c r="V45" s="39"/>
      <c r="W45" s="40"/>
      <c r="X45" s="40"/>
      <c r="Y45" s="29"/>
    </row>
    <row r="46" spans="1:25" s="33" customFormat="1" x14ac:dyDescent="0.25">
      <c r="A46" s="80" t="s">
        <v>18</v>
      </c>
      <c r="B46" s="15"/>
      <c r="C46" s="15"/>
      <c r="D46" s="32" t="s">
        <v>78</v>
      </c>
      <c r="E46" s="15"/>
      <c r="F46" s="51"/>
      <c r="G46" s="51"/>
      <c r="H46" s="102"/>
      <c r="J46" s="15"/>
      <c r="K46" s="118" t="s">
        <v>78</v>
      </c>
      <c r="L46" s="17"/>
      <c r="M46" s="17"/>
      <c r="N46" s="17"/>
      <c r="O46" s="17"/>
      <c r="P46" s="11"/>
      <c r="Q46" s="39"/>
      <c r="R46" s="40"/>
      <c r="S46" s="40"/>
      <c r="T46" s="41"/>
      <c r="U46" s="11"/>
      <c r="V46" s="39"/>
      <c r="W46" s="40"/>
      <c r="X46" s="40"/>
      <c r="Y46" s="29"/>
    </row>
    <row r="47" spans="1:25" s="33" customFormat="1" x14ac:dyDescent="0.25">
      <c r="A47" s="79" t="s">
        <v>116</v>
      </c>
      <c r="B47" s="4" t="s">
        <v>121</v>
      </c>
      <c r="C47" s="52" t="s">
        <v>173</v>
      </c>
      <c r="D47" s="49" t="s">
        <v>295</v>
      </c>
      <c r="E47" s="61" t="s">
        <v>26</v>
      </c>
      <c r="F47" s="66">
        <v>5201.4799999999996</v>
      </c>
      <c r="G47" s="5"/>
      <c r="H47" s="105">
        <f t="shared" ref="H47" si="10">F47*G47</f>
        <v>0</v>
      </c>
      <c r="I47" s="76" t="s">
        <v>173</v>
      </c>
      <c r="J47" s="52" t="s">
        <v>81</v>
      </c>
      <c r="K47" s="119" t="s">
        <v>80</v>
      </c>
      <c r="L47" s="17"/>
      <c r="M47" s="17"/>
      <c r="N47" s="17"/>
      <c r="O47" s="17"/>
      <c r="P47" s="11"/>
      <c r="Q47" s="39"/>
      <c r="R47" s="40"/>
      <c r="S47" s="40"/>
      <c r="T47" s="41"/>
      <c r="U47" s="11" t="b">
        <f>D47=K47</f>
        <v>0</v>
      </c>
      <c r="V47" s="29" t="s">
        <v>344</v>
      </c>
      <c r="W47" s="40"/>
      <c r="X47" s="40"/>
      <c r="Y47" s="29"/>
    </row>
    <row r="48" spans="1:25" s="33" customFormat="1" ht="30" x14ac:dyDescent="0.25">
      <c r="A48" s="79" t="s">
        <v>34</v>
      </c>
      <c r="B48" s="4" t="s">
        <v>121</v>
      </c>
      <c r="C48" s="52" t="s">
        <v>174</v>
      </c>
      <c r="D48" s="49" t="s">
        <v>296</v>
      </c>
      <c r="E48" s="61" t="s">
        <v>25</v>
      </c>
      <c r="F48" s="66">
        <v>780.22199999999987</v>
      </c>
      <c r="G48" s="5"/>
      <c r="H48" s="105">
        <f t="shared" ref="H48" si="11">F48*G48</f>
        <v>0</v>
      </c>
      <c r="I48" s="76" t="s">
        <v>174</v>
      </c>
      <c r="J48" s="52" t="s">
        <v>82</v>
      </c>
      <c r="K48" s="119" t="s">
        <v>83</v>
      </c>
      <c r="L48" s="17"/>
      <c r="M48" s="17"/>
      <c r="N48" s="17"/>
      <c r="O48" s="17"/>
      <c r="P48" s="11"/>
      <c r="Q48" s="39"/>
      <c r="R48" s="40"/>
      <c r="S48" s="40"/>
      <c r="T48" s="41"/>
      <c r="U48" s="11" t="b">
        <f>D48=K48</f>
        <v>0</v>
      </c>
      <c r="V48" s="29" t="s">
        <v>344</v>
      </c>
      <c r="W48" s="40"/>
      <c r="X48" s="40"/>
      <c r="Y48" s="29"/>
    </row>
    <row r="49" spans="1:25" s="33" customFormat="1" ht="30" x14ac:dyDescent="0.25">
      <c r="A49" s="79" t="s">
        <v>35</v>
      </c>
      <c r="B49" s="4" t="s">
        <v>121</v>
      </c>
      <c r="C49" s="52" t="s">
        <v>298</v>
      </c>
      <c r="D49" s="49" t="s">
        <v>299</v>
      </c>
      <c r="E49" s="61" t="s">
        <v>26</v>
      </c>
      <c r="F49" s="66">
        <v>4840.18</v>
      </c>
      <c r="G49" s="5"/>
      <c r="H49" s="105">
        <f>F49*G49</f>
        <v>0</v>
      </c>
      <c r="I49" s="76" t="s">
        <v>298</v>
      </c>
      <c r="J49" s="52" t="s">
        <v>302</v>
      </c>
      <c r="K49" s="119" t="s">
        <v>79</v>
      </c>
      <c r="L49" s="17"/>
      <c r="M49" s="17"/>
      <c r="N49" s="17"/>
      <c r="O49" s="17"/>
      <c r="P49" s="11"/>
      <c r="Q49" s="39"/>
      <c r="R49" s="40"/>
      <c r="S49" s="40"/>
      <c r="T49" s="41"/>
      <c r="U49" s="11" t="b">
        <f t="shared" ref="U49:U50" si="12">D49=K49</f>
        <v>0</v>
      </c>
      <c r="V49" s="29" t="s">
        <v>344</v>
      </c>
      <c r="W49" s="40"/>
      <c r="X49" s="40"/>
      <c r="Y49" s="29"/>
    </row>
    <row r="50" spans="1:25" s="33" customFormat="1" x14ac:dyDescent="0.25">
      <c r="A50" s="79" t="s">
        <v>264</v>
      </c>
      <c r="B50" s="4" t="s">
        <v>121</v>
      </c>
      <c r="C50" s="52" t="s">
        <v>159</v>
      </c>
      <c r="D50" s="49" t="s">
        <v>235</v>
      </c>
      <c r="E50" s="61" t="s">
        <v>27</v>
      </c>
      <c r="F50" s="66">
        <v>1200.31</v>
      </c>
      <c r="G50" s="5"/>
      <c r="H50" s="105">
        <f>F50*G50</f>
        <v>0</v>
      </c>
      <c r="I50" s="76" t="s">
        <v>159</v>
      </c>
      <c r="J50" s="52" t="s">
        <v>234</v>
      </c>
      <c r="K50" s="119" t="s">
        <v>235</v>
      </c>
      <c r="L50" s="17"/>
      <c r="M50" s="17"/>
      <c r="N50" s="17"/>
      <c r="O50" s="17"/>
      <c r="P50" s="11"/>
      <c r="Q50" s="39"/>
      <c r="R50" s="40"/>
      <c r="S50" s="40"/>
      <c r="T50" s="41"/>
      <c r="U50" s="11" t="b">
        <f t="shared" si="12"/>
        <v>1</v>
      </c>
      <c r="V50" s="29" t="s">
        <v>344</v>
      </c>
      <c r="W50" s="40"/>
      <c r="X50" s="40"/>
      <c r="Y50" s="29"/>
    </row>
    <row r="51" spans="1:25" s="33" customFormat="1" ht="30" x14ac:dyDescent="0.25">
      <c r="A51" s="79" t="s">
        <v>151</v>
      </c>
      <c r="B51" s="1" t="s">
        <v>343</v>
      </c>
      <c r="C51" s="122">
        <v>95875</v>
      </c>
      <c r="D51" s="49" t="s">
        <v>325</v>
      </c>
      <c r="E51" s="61" t="s">
        <v>240</v>
      </c>
      <c r="F51" s="66">
        <v>12396.654</v>
      </c>
      <c r="G51" s="5"/>
      <c r="H51" s="105">
        <f>F51*G51</f>
        <v>0</v>
      </c>
      <c r="I51" s="97">
        <v>95875</v>
      </c>
      <c r="J51" s="52" t="s">
        <v>238</v>
      </c>
      <c r="K51" s="119" t="s">
        <v>239</v>
      </c>
      <c r="L51" s="17"/>
      <c r="M51" s="17"/>
      <c r="N51" s="17"/>
      <c r="O51" s="17"/>
      <c r="P51" s="11"/>
      <c r="Q51" s="39"/>
      <c r="R51" s="40"/>
      <c r="S51" s="40"/>
      <c r="T51" s="41"/>
      <c r="U51" s="11"/>
      <c r="V51" s="39"/>
      <c r="W51" s="40"/>
      <c r="X51" s="40"/>
      <c r="Y51" s="29"/>
    </row>
    <row r="52" spans="1:25" s="33" customFormat="1" ht="30" x14ac:dyDescent="0.25">
      <c r="A52" s="79" t="s">
        <v>152</v>
      </c>
      <c r="B52" s="4" t="s">
        <v>121</v>
      </c>
      <c r="C52" s="122" t="s">
        <v>158</v>
      </c>
      <c r="D52" s="31" t="s">
        <v>84</v>
      </c>
      <c r="E52" s="61" t="s">
        <v>27</v>
      </c>
      <c r="F52" s="66">
        <v>637.15999999999985</v>
      </c>
      <c r="G52" s="5"/>
      <c r="H52" s="105">
        <f t="shared" ref="H52" si="13">F52*G52</f>
        <v>0</v>
      </c>
      <c r="I52" s="97"/>
      <c r="J52" s="52"/>
      <c r="K52" s="119"/>
      <c r="L52" s="17"/>
      <c r="M52" s="17"/>
      <c r="N52" s="17"/>
      <c r="O52" s="17"/>
      <c r="P52" s="11"/>
      <c r="Q52" s="39"/>
      <c r="R52" s="40"/>
      <c r="S52" s="40"/>
      <c r="T52" s="41"/>
      <c r="U52" s="11"/>
      <c r="V52" s="39"/>
      <c r="W52" s="40"/>
      <c r="X52" s="40"/>
      <c r="Y52" s="29"/>
    </row>
    <row r="53" spans="1:25" s="33" customFormat="1" ht="15" customHeight="1" x14ac:dyDescent="0.25">
      <c r="A53" s="126"/>
      <c r="B53" s="108"/>
      <c r="C53" s="108"/>
      <c r="D53" s="108"/>
      <c r="E53" s="108"/>
      <c r="F53" s="108"/>
      <c r="G53" s="108" t="s">
        <v>292</v>
      </c>
      <c r="H53" s="103">
        <f>SUM(H47:H52)</f>
        <v>0</v>
      </c>
      <c r="I53" s="16"/>
      <c r="J53" s="108"/>
      <c r="K53" s="114"/>
      <c r="L53" s="17"/>
      <c r="M53" s="17"/>
      <c r="N53" s="17"/>
      <c r="O53" s="17"/>
      <c r="P53" s="11"/>
      <c r="Q53" s="39"/>
      <c r="R53" s="40"/>
      <c r="S53" s="40"/>
      <c r="T53" s="41"/>
      <c r="U53" s="11"/>
      <c r="V53" s="39"/>
      <c r="W53" s="40"/>
      <c r="X53" s="40"/>
      <c r="Y53" s="29"/>
    </row>
    <row r="54" spans="1:25" s="8" customFormat="1" x14ac:dyDescent="0.25">
      <c r="A54" s="80" t="s">
        <v>58</v>
      </c>
      <c r="B54" s="15"/>
      <c r="C54" s="15"/>
      <c r="D54" s="32" t="s">
        <v>111</v>
      </c>
      <c r="E54" s="15"/>
      <c r="F54" s="51"/>
      <c r="G54" s="51"/>
      <c r="H54" s="102"/>
      <c r="I54" s="12"/>
      <c r="J54" s="15"/>
      <c r="K54" s="118" t="s">
        <v>111</v>
      </c>
      <c r="L54" s="23"/>
      <c r="M54" s="23"/>
      <c r="N54" s="19"/>
      <c r="O54" s="19"/>
      <c r="P54" s="20"/>
      <c r="Q54" s="19"/>
      <c r="R54" s="19"/>
      <c r="S54" s="19"/>
      <c r="T54" s="19"/>
      <c r="U54" s="20"/>
      <c r="V54" s="19"/>
      <c r="W54" s="19"/>
      <c r="X54" s="19"/>
      <c r="Y54"/>
    </row>
    <row r="55" spans="1:25" s="8" customFormat="1" x14ac:dyDescent="0.25">
      <c r="A55" s="81" t="s">
        <v>44</v>
      </c>
      <c r="B55" s="1" t="s">
        <v>121</v>
      </c>
      <c r="C55" s="52" t="s">
        <v>171</v>
      </c>
      <c r="D55" s="49" t="s">
        <v>72</v>
      </c>
      <c r="E55" s="52" t="s">
        <v>26</v>
      </c>
      <c r="F55" s="66">
        <v>835.11</v>
      </c>
      <c r="G55" s="5"/>
      <c r="H55" s="100">
        <f t="shared" ref="H55" si="14">F55*G55</f>
        <v>0</v>
      </c>
      <c r="I55" s="76" t="s">
        <v>171</v>
      </c>
      <c r="J55" s="52" t="s">
        <v>74</v>
      </c>
      <c r="K55" s="119" t="s">
        <v>72</v>
      </c>
      <c r="L55" s="23"/>
      <c r="M55" s="23"/>
      <c r="N55" s="19"/>
      <c r="O55" s="19"/>
      <c r="P55" s="20"/>
      <c r="Q55" s="19"/>
      <c r="R55" s="19"/>
      <c r="S55" s="19"/>
      <c r="T55" s="19"/>
      <c r="U55" s="11" t="b">
        <f t="shared" ref="U55:U56" si="15">D55=K55</f>
        <v>1</v>
      </c>
      <c r="V55" s="29" t="s">
        <v>344</v>
      </c>
      <c r="W55" s="19"/>
      <c r="X55" s="19"/>
      <c r="Y55"/>
    </row>
    <row r="56" spans="1:25" s="33" customFormat="1" ht="30" x14ac:dyDescent="0.25">
      <c r="A56" s="81" t="s">
        <v>45</v>
      </c>
      <c r="B56" s="1" t="s">
        <v>121</v>
      </c>
      <c r="C56" s="52" t="s">
        <v>160</v>
      </c>
      <c r="D56" s="31" t="s">
        <v>337</v>
      </c>
      <c r="E56" s="63" t="s">
        <v>27</v>
      </c>
      <c r="F56" s="66">
        <v>176.08</v>
      </c>
      <c r="G56" s="5"/>
      <c r="H56" s="100">
        <f>F56*G56</f>
        <v>0</v>
      </c>
      <c r="I56" s="76" t="s">
        <v>160</v>
      </c>
      <c r="J56" s="52" t="s">
        <v>67</v>
      </c>
      <c r="K56" s="119" t="s">
        <v>333</v>
      </c>
      <c r="L56" s="24"/>
      <c r="M56" s="24"/>
      <c r="N56" s="25"/>
      <c r="O56" s="17"/>
      <c r="P56" s="46"/>
      <c r="Q56" s="47"/>
      <c r="R56" s="46"/>
      <c r="S56" s="46"/>
      <c r="T56" s="17"/>
      <c r="U56" s="11" t="b">
        <f t="shared" si="15"/>
        <v>0</v>
      </c>
      <c r="V56" s="29" t="s">
        <v>344</v>
      </c>
      <c r="W56" s="17"/>
      <c r="X56" s="17"/>
      <c r="Y56" s="8"/>
    </row>
    <row r="57" spans="1:25" s="33" customFormat="1" x14ac:dyDescent="0.25">
      <c r="A57" s="81" t="s">
        <v>59</v>
      </c>
      <c r="B57" s="1" t="s">
        <v>348</v>
      </c>
      <c r="C57" s="52" t="s">
        <v>345</v>
      </c>
      <c r="D57" s="31" t="s">
        <v>262</v>
      </c>
      <c r="E57" s="63" t="s">
        <v>27</v>
      </c>
      <c r="F57" s="9">
        <v>0</v>
      </c>
      <c r="G57" s="5"/>
      <c r="H57" s="100">
        <f>F57*G57</f>
        <v>0</v>
      </c>
      <c r="I57" s="76"/>
      <c r="J57" s="52" t="s">
        <v>263</v>
      </c>
      <c r="K57" s="119" t="s">
        <v>262</v>
      </c>
      <c r="L57" s="24"/>
      <c r="M57" s="24"/>
      <c r="N57" s="25"/>
      <c r="O57" s="17"/>
      <c r="P57" s="46"/>
      <c r="Q57" s="47"/>
      <c r="R57" s="46"/>
      <c r="S57" s="46"/>
      <c r="T57" s="17"/>
      <c r="U57" s="17"/>
      <c r="V57" s="17"/>
      <c r="W57" s="17"/>
      <c r="X57" s="17"/>
      <c r="Y57" s="8"/>
    </row>
    <row r="58" spans="1:25" s="33" customFormat="1" ht="30" x14ac:dyDescent="0.25">
      <c r="A58" s="81" t="s">
        <v>181</v>
      </c>
      <c r="B58" s="1" t="s">
        <v>343</v>
      </c>
      <c r="C58" s="122">
        <v>95875</v>
      </c>
      <c r="D58" s="49" t="s">
        <v>325</v>
      </c>
      <c r="E58" s="61" t="s">
        <v>240</v>
      </c>
      <c r="F58" s="66">
        <v>82.757599999999996</v>
      </c>
      <c r="G58" s="5"/>
      <c r="H58" s="105">
        <f>F58*G58</f>
        <v>0</v>
      </c>
      <c r="I58" s="97">
        <v>95875</v>
      </c>
      <c r="J58" s="52" t="s">
        <v>238</v>
      </c>
      <c r="K58" s="119" t="s">
        <v>239</v>
      </c>
      <c r="L58" s="17"/>
      <c r="M58" s="17"/>
      <c r="N58" s="17"/>
      <c r="O58" s="17"/>
      <c r="P58" s="74"/>
      <c r="Q58" s="124"/>
      <c r="R58" s="40"/>
      <c r="S58" s="40"/>
      <c r="T58" s="41"/>
      <c r="U58" s="11"/>
      <c r="V58" s="39"/>
      <c r="W58" s="40"/>
      <c r="X58" s="40"/>
      <c r="Y58" s="29"/>
    </row>
    <row r="59" spans="1:25" s="33" customFormat="1" ht="30" x14ac:dyDescent="0.25">
      <c r="A59" s="81" t="s">
        <v>332</v>
      </c>
      <c r="B59" s="1" t="s">
        <v>121</v>
      </c>
      <c r="C59" s="52" t="s">
        <v>161</v>
      </c>
      <c r="D59" s="31" t="s">
        <v>338</v>
      </c>
      <c r="E59" s="63" t="s">
        <v>27</v>
      </c>
      <c r="F59" s="66">
        <v>659.03</v>
      </c>
      <c r="G59" s="5"/>
      <c r="H59" s="105">
        <f>F59*G59</f>
        <v>0</v>
      </c>
      <c r="I59" s="76" t="s">
        <v>161</v>
      </c>
      <c r="J59" s="52" t="s">
        <v>334</v>
      </c>
      <c r="K59" s="119" t="s">
        <v>247</v>
      </c>
      <c r="L59" s="17"/>
      <c r="M59" s="17"/>
      <c r="N59" s="17"/>
      <c r="O59" s="17"/>
      <c r="Q59" s="123" t="e">
        <f>#REF!*'Microdrenagem e Pavimentação'!G59</f>
        <v>#REF!</v>
      </c>
      <c r="R59" s="40"/>
      <c r="S59" s="40"/>
      <c r="T59" s="41"/>
      <c r="U59" s="11" t="b">
        <f>D59=K59</f>
        <v>0</v>
      </c>
      <c r="V59" s="29" t="s">
        <v>344</v>
      </c>
      <c r="W59" s="40"/>
      <c r="X59" s="40"/>
      <c r="Y59" s="29"/>
    </row>
    <row r="60" spans="1:25" s="33" customFormat="1" ht="15" customHeight="1" x14ac:dyDescent="0.25">
      <c r="A60" s="126"/>
      <c r="B60" s="108"/>
      <c r="C60" s="108"/>
      <c r="D60" s="108"/>
      <c r="E60" s="108"/>
      <c r="F60" s="108"/>
      <c r="G60" s="108" t="s">
        <v>60</v>
      </c>
      <c r="H60" s="103">
        <f>SUM(H55:H59)</f>
        <v>0</v>
      </c>
      <c r="I60" s="16"/>
      <c r="J60" s="108"/>
      <c r="K60" s="114"/>
      <c r="L60" s="17"/>
      <c r="M60" s="17"/>
      <c r="N60" s="17"/>
      <c r="O60" s="17"/>
      <c r="P60" s="11"/>
      <c r="Q60" s="39"/>
      <c r="R60" s="40"/>
      <c r="S60" s="40"/>
      <c r="T60" s="41"/>
      <c r="U60" s="11"/>
      <c r="V60" s="39"/>
      <c r="W60" s="40"/>
      <c r="X60" s="40"/>
      <c r="Y60" s="29"/>
    </row>
    <row r="61" spans="1:25" s="33" customFormat="1" x14ac:dyDescent="0.25">
      <c r="A61" s="80" t="s">
        <v>117</v>
      </c>
      <c r="B61" s="15"/>
      <c r="C61" s="15"/>
      <c r="D61" s="32" t="s">
        <v>250</v>
      </c>
      <c r="E61" s="15"/>
      <c r="F61" s="51"/>
      <c r="G61" s="51"/>
      <c r="H61" s="102"/>
      <c r="I61" s="16"/>
      <c r="J61" s="15"/>
      <c r="K61" s="118" t="s">
        <v>250</v>
      </c>
      <c r="L61" s="17"/>
      <c r="M61" s="17"/>
      <c r="N61" s="17"/>
      <c r="O61" s="17"/>
      <c r="P61" s="11"/>
      <c r="Q61" s="39"/>
      <c r="R61" s="40"/>
      <c r="S61" s="40"/>
      <c r="T61" s="41"/>
      <c r="U61" s="11"/>
      <c r="V61" s="39"/>
      <c r="W61" s="40"/>
      <c r="X61" s="40"/>
      <c r="Y61" s="29"/>
    </row>
    <row r="62" spans="1:25" s="33" customFormat="1" x14ac:dyDescent="0.25">
      <c r="A62" s="81" t="s">
        <v>118</v>
      </c>
      <c r="B62" s="1" t="s">
        <v>121</v>
      </c>
      <c r="C62" s="52" t="s">
        <v>142</v>
      </c>
      <c r="D62" s="31" t="s">
        <v>143</v>
      </c>
      <c r="E62" s="61" t="s">
        <v>25</v>
      </c>
      <c r="F62" s="66">
        <v>20.02</v>
      </c>
      <c r="G62" s="5"/>
      <c r="H62" s="105">
        <f>F62*G62</f>
        <v>0</v>
      </c>
      <c r="I62" s="16" t="s">
        <v>142</v>
      </c>
      <c r="J62" s="52" t="s">
        <v>251</v>
      </c>
      <c r="K62" s="119" t="s">
        <v>143</v>
      </c>
      <c r="L62" s="17"/>
      <c r="M62" s="17"/>
      <c r="N62" s="17"/>
      <c r="O62" s="17"/>
      <c r="P62" s="11"/>
      <c r="Q62" s="39"/>
      <c r="R62" s="40"/>
      <c r="S62" s="40"/>
      <c r="T62" s="41"/>
      <c r="U62" s="11" t="b">
        <f t="shared" ref="U62:U71" si="16">D62=K62</f>
        <v>1</v>
      </c>
      <c r="V62" s="39"/>
      <c r="W62" s="40"/>
      <c r="X62" s="40"/>
      <c r="Y62" s="29"/>
    </row>
    <row r="63" spans="1:25" s="33" customFormat="1" x14ac:dyDescent="0.25">
      <c r="A63" s="81" t="s">
        <v>119</v>
      </c>
      <c r="B63" s="1" t="s">
        <v>121</v>
      </c>
      <c r="C63" s="52" t="s">
        <v>144</v>
      </c>
      <c r="D63" s="31" t="s">
        <v>145</v>
      </c>
      <c r="E63" s="61" t="s">
        <v>25</v>
      </c>
      <c r="F63" s="66">
        <v>283.36</v>
      </c>
      <c r="G63" s="5"/>
      <c r="H63" s="105">
        <f t="shared" ref="H63:H70" si="17">F63*G63</f>
        <v>0</v>
      </c>
      <c r="I63" s="16" t="s">
        <v>144</v>
      </c>
      <c r="J63" s="52" t="s">
        <v>252</v>
      </c>
      <c r="K63" s="119" t="s">
        <v>145</v>
      </c>
      <c r="L63" s="17"/>
      <c r="M63" s="17"/>
      <c r="N63" s="17"/>
      <c r="O63" s="17"/>
      <c r="P63" s="11"/>
      <c r="Q63" s="39"/>
      <c r="R63" s="40"/>
      <c r="S63" s="40"/>
      <c r="T63" s="41"/>
      <c r="U63" s="11" t="b">
        <f t="shared" si="16"/>
        <v>1</v>
      </c>
      <c r="V63" s="39"/>
      <c r="W63" s="40"/>
      <c r="X63" s="40"/>
      <c r="Y63" s="29"/>
    </row>
    <row r="64" spans="1:25" s="33" customFormat="1" x14ac:dyDescent="0.25">
      <c r="A64" s="81" t="s">
        <v>153</v>
      </c>
      <c r="B64" s="1" t="s">
        <v>121</v>
      </c>
      <c r="C64" s="52" t="s">
        <v>130</v>
      </c>
      <c r="D64" s="49" t="s">
        <v>131</v>
      </c>
      <c r="E64" s="61" t="s">
        <v>205</v>
      </c>
      <c r="F64" s="66">
        <v>41</v>
      </c>
      <c r="G64" s="5"/>
      <c r="H64" s="105">
        <f t="shared" si="17"/>
        <v>0</v>
      </c>
      <c r="I64" s="16" t="s">
        <v>130</v>
      </c>
      <c r="J64" s="52" t="s">
        <v>253</v>
      </c>
      <c r="K64" s="119" t="s">
        <v>131</v>
      </c>
      <c r="L64" s="17"/>
      <c r="M64" s="17"/>
      <c r="N64" s="17"/>
      <c r="O64" s="17"/>
      <c r="P64" s="11"/>
      <c r="Q64" s="39"/>
      <c r="R64" s="40"/>
      <c r="S64" s="40"/>
      <c r="T64" s="41"/>
      <c r="U64" s="11" t="b">
        <f t="shared" si="16"/>
        <v>1</v>
      </c>
      <c r="V64" s="39"/>
      <c r="W64" s="40"/>
      <c r="X64" s="40"/>
      <c r="Y64" s="29"/>
    </row>
    <row r="65" spans="1:25" s="33" customFormat="1" x14ac:dyDescent="0.25">
      <c r="A65" s="81" t="s">
        <v>154</v>
      </c>
      <c r="B65" s="1" t="s">
        <v>121</v>
      </c>
      <c r="C65" s="52" t="s">
        <v>132</v>
      </c>
      <c r="D65" s="49" t="s">
        <v>133</v>
      </c>
      <c r="E65" s="61" t="s">
        <v>205</v>
      </c>
      <c r="F65" s="66">
        <v>15092</v>
      </c>
      <c r="G65" s="5"/>
      <c r="H65" s="105">
        <f t="shared" si="17"/>
        <v>0</v>
      </c>
      <c r="I65" s="16" t="s">
        <v>132</v>
      </c>
      <c r="J65" s="52" t="s">
        <v>254</v>
      </c>
      <c r="K65" s="119" t="s">
        <v>133</v>
      </c>
      <c r="L65" s="17"/>
      <c r="M65" s="17"/>
      <c r="N65" s="17"/>
      <c r="O65" s="17"/>
      <c r="P65" s="11"/>
      <c r="Q65" s="39"/>
      <c r="R65" s="40"/>
      <c r="S65" s="40"/>
      <c r="T65" s="41"/>
      <c r="U65" s="11" t="b">
        <f t="shared" si="16"/>
        <v>1</v>
      </c>
      <c r="V65" s="39"/>
      <c r="W65" s="40"/>
      <c r="X65" s="40"/>
      <c r="Y65" s="29"/>
    </row>
    <row r="66" spans="1:25" s="33" customFormat="1" x14ac:dyDescent="0.25">
      <c r="A66" s="81" t="s">
        <v>284</v>
      </c>
      <c r="B66" s="1" t="s">
        <v>121</v>
      </c>
      <c r="C66" s="52" t="s">
        <v>134</v>
      </c>
      <c r="D66" s="49" t="s">
        <v>135</v>
      </c>
      <c r="E66" s="61" t="s">
        <v>205</v>
      </c>
      <c r="F66" s="66">
        <v>7392</v>
      </c>
      <c r="G66" s="5"/>
      <c r="H66" s="105">
        <f t="shared" si="17"/>
        <v>0</v>
      </c>
      <c r="I66" s="16" t="s">
        <v>134</v>
      </c>
      <c r="J66" s="52" t="s">
        <v>255</v>
      </c>
      <c r="K66" s="119" t="s">
        <v>135</v>
      </c>
      <c r="L66" s="17"/>
      <c r="M66" s="17"/>
      <c r="N66" s="17"/>
      <c r="O66" s="17"/>
      <c r="P66" s="11"/>
      <c r="Q66" s="39"/>
      <c r="R66" s="40"/>
      <c r="S66" s="40"/>
      <c r="T66" s="41"/>
      <c r="U66" s="11" t="b">
        <f t="shared" si="16"/>
        <v>1</v>
      </c>
      <c r="V66" s="39"/>
      <c r="W66" s="40"/>
      <c r="X66" s="40"/>
      <c r="Y66" s="29"/>
    </row>
    <row r="67" spans="1:25" s="33" customFormat="1" x14ac:dyDescent="0.25">
      <c r="A67" s="81" t="s">
        <v>285</v>
      </c>
      <c r="B67" s="1" t="s">
        <v>121</v>
      </c>
      <c r="C67" s="52" t="s">
        <v>136</v>
      </c>
      <c r="D67" s="49" t="s">
        <v>137</v>
      </c>
      <c r="E67" s="61" t="s">
        <v>205</v>
      </c>
      <c r="F67" s="66">
        <v>11</v>
      </c>
      <c r="G67" s="5"/>
      <c r="H67" s="105">
        <f t="shared" si="17"/>
        <v>0</v>
      </c>
      <c r="I67" s="16" t="s">
        <v>136</v>
      </c>
      <c r="J67" s="52" t="s">
        <v>256</v>
      </c>
      <c r="K67" s="119" t="s">
        <v>137</v>
      </c>
      <c r="L67" s="17"/>
      <c r="M67" s="17"/>
      <c r="N67" s="17"/>
      <c r="O67" s="17"/>
      <c r="P67" s="11"/>
      <c r="Q67" s="39"/>
      <c r="R67" s="40"/>
      <c r="S67" s="40"/>
      <c r="T67" s="41"/>
      <c r="U67" s="11" t="b">
        <f t="shared" si="16"/>
        <v>1</v>
      </c>
      <c r="V67" s="39"/>
      <c r="W67" s="40"/>
      <c r="X67" s="40"/>
      <c r="Y67" s="29"/>
    </row>
    <row r="68" spans="1:25" s="33" customFormat="1" ht="30" x14ac:dyDescent="0.25">
      <c r="A68" s="81" t="s">
        <v>155</v>
      </c>
      <c r="B68" s="1" t="s">
        <v>121</v>
      </c>
      <c r="C68" s="52" t="s">
        <v>335</v>
      </c>
      <c r="D68" s="49" t="s">
        <v>336</v>
      </c>
      <c r="E68" s="61" t="s">
        <v>26</v>
      </c>
      <c r="F68" s="66">
        <v>1655.5</v>
      </c>
      <c r="G68" s="5"/>
      <c r="H68" s="105">
        <f t="shared" si="17"/>
        <v>0</v>
      </c>
      <c r="I68" s="16" t="s">
        <v>138</v>
      </c>
      <c r="J68" s="52" t="s">
        <v>257</v>
      </c>
      <c r="K68" s="119" t="s">
        <v>139</v>
      </c>
      <c r="L68" s="17"/>
      <c r="M68" s="17"/>
      <c r="N68" s="17"/>
      <c r="O68" s="17"/>
      <c r="P68" s="11"/>
      <c r="Q68" s="39"/>
      <c r="R68" s="40"/>
      <c r="S68" s="40"/>
      <c r="T68" s="41"/>
      <c r="U68" s="11" t="b">
        <f t="shared" si="16"/>
        <v>0</v>
      </c>
      <c r="V68" s="29" t="s">
        <v>344</v>
      </c>
      <c r="W68" s="40"/>
      <c r="X68" s="40"/>
      <c r="Y68" s="29"/>
    </row>
    <row r="69" spans="1:25" s="33" customFormat="1" x14ac:dyDescent="0.25">
      <c r="A69" s="81" t="s">
        <v>156</v>
      </c>
      <c r="B69" s="1" t="s">
        <v>121</v>
      </c>
      <c r="C69" s="52" t="s">
        <v>147</v>
      </c>
      <c r="D69" s="49" t="s">
        <v>148</v>
      </c>
      <c r="E69" s="61" t="s">
        <v>26</v>
      </c>
      <c r="F69" s="66">
        <v>385</v>
      </c>
      <c r="G69" s="5"/>
      <c r="H69" s="105">
        <f t="shared" si="17"/>
        <v>0</v>
      </c>
      <c r="I69" s="16" t="s">
        <v>147</v>
      </c>
      <c r="J69" s="52" t="s">
        <v>258</v>
      </c>
      <c r="K69" s="119" t="s">
        <v>148</v>
      </c>
      <c r="L69" s="17"/>
      <c r="M69" s="17"/>
      <c r="N69" s="17"/>
      <c r="O69" s="17"/>
      <c r="P69" s="11"/>
      <c r="Q69" s="39"/>
      <c r="R69" s="40"/>
      <c r="S69" s="40"/>
      <c r="T69" s="41"/>
      <c r="U69" s="11" t="b">
        <f t="shared" si="16"/>
        <v>1</v>
      </c>
      <c r="V69" s="39"/>
      <c r="W69" s="40"/>
      <c r="X69" s="40"/>
      <c r="Y69" s="29"/>
    </row>
    <row r="70" spans="1:25" s="33" customFormat="1" ht="13.9" customHeight="1" x14ac:dyDescent="0.25">
      <c r="A70" s="81" t="s">
        <v>286</v>
      </c>
      <c r="B70" s="1" t="s">
        <v>121</v>
      </c>
      <c r="C70" s="52" t="s">
        <v>168</v>
      </c>
      <c r="D70" s="49" t="s">
        <v>169</v>
      </c>
      <c r="E70" s="61" t="s">
        <v>27</v>
      </c>
      <c r="F70" s="66">
        <v>20</v>
      </c>
      <c r="G70" s="5"/>
      <c r="H70" s="105">
        <f t="shared" si="17"/>
        <v>0</v>
      </c>
      <c r="I70" s="16" t="s">
        <v>168</v>
      </c>
      <c r="J70" s="52" t="s">
        <v>300</v>
      </c>
      <c r="K70" s="119" t="s">
        <v>301</v>
      </c>
      <c r="L70" s="17"/>
      <c r="M70" s="17"/>
      <c r="N70" s="17"/>
      <c r="O70" s="17"/>
      <c r="P70" s="11"/>
      <c r="Q70" s="39"/>
      <c r="R70" s="40"/>
      <c r="S70" s="40"/>
      <c r="T70" s="41"/>
      <c r="U70" s="11" t="b">
        <f t="shared" si="16"/>
        <v>0</v>
      </c>
      <c r="V70" s="29" t="s">
        <v>344</v>
      </c>
      <c r="W70" s="40"/>
      <c r="X70" s="40"/>
      <c r="Y70" s="29"/>
    </row>
    <row r="71" spans="1:25" s="33" customFormat="1" ht="13.9" customHeight="1" x14ac:dyDescent="0.25">
      <c r="A71" s="81" t="s">
        <v>287</v>
      </c>
      <c r="B71" s="1" t="s">
        <v>121</v>
      </c>
      <c r="C71" s="52" t="s">
        <v>149</v>
      </c>
      <c r="D71" s="49" t="s">
        <v>150</v>
      </c>
      <c r="E71" s="61" t="s">
        <v>42</v>
      </c>
      <c r="F71" s="66">
        <v>1</v>
      </c>
      <c r="G71" s="5"/>
      <c r="H71" s="105">
        <f t="shared" ref="H71" si="18">F71*G71</f>
        <v>0</v>
      </c>
      <c r="I71" s="16" t="s">
        <v>149</v>
      </c>
      <c r="J71" s="52" t="s">
        <v>303</v>
      </c>
      <c r="K71" s="119" t="s">
        <v>150</v>
      </c>
      <c r="L71" s="17"/>
      <c r="M71" s="17"/>
      <c r="N71" s="17"/>
      <c r="O71" s="17"/>
      <c r="P71" s="11"/>
      <c r="Q71" s="39"/>
      <c r="R71" s="40"/>
      <c r="S71" s="40"/>
      <c r="T71" s="41"/>
      <c r="U71" s="11" t="b">
        <f t="shared" si="16"/>
        <v>1</v>
      </c>
      <c r="V71" s="39"/>
      <c r="W71" s="40"/>
      <c r="X71" s="40"/>
      <c r="Y71" s="29"/>
    </row>
    <row r="72" spans="1:25" s="33" customFormat="1" ht="13.9" customHeight="1" x14ac:dyDescent="0.25">
      <c r="A72" s="126"/>
      <c r="B72" s="108"/>
      <c r="C72" s="108"/>
      <c r="D72" s="108"/>
      <c r="E72" s="108"/>
      <c r="F72" s="108"/>
      <c r="G72" s="108" t="s">
        <v>97</v>
      </c>
      <c r="H72" s="103">
        <f>SUM(H62:H71)</f>
        <v>0</v>
      </c>
      <c r="I72" s="16"/>
      <c r="J72" s="108"/>
      <c r="K72" s="114"/>
      <c r="L72" s="17"/>
      <c r="M72" s="17"/>
      <c r="N72" s="17"/>
      <c r="O72" s="17"/>
      <c r="P72" s="11"/>
      <c r="Q72" s="39"/>
      <c r="R72" s="40"/>
      <c r="S72" s="40"/>
      <c r="T72" s="41"/>
      <c r="U72" s="11"/>
      <c r="V72" s="39"/>
      <c r="W72" s="40"/>
      <c r="X72" s="40"/>
      <c r="Y72" s="29"/>
    </row>
    <row r="73" spans="1:25" s="33" customFormat="1" x14ac:dyDescent="0.25">
      <c r="A73" s="82" t="s">
        <v>259</v>
      </c>
      <c r="B73" s="96"/>
      <c r="C73" s="15"/>
      <c r="D73" s="32" t="s">
        <v>66</v>
      </c>
      <c r="E73" s="15"/>
      <c r="F73" s="51"/>
      <c r="G73" s="51"/>
      <c r="H73" s="102"/>
      <c r="I73" s="16"/>
      <c r="J73" s="15"/>
      <c r="K73" s="118" t="s">
        <v>66</v>
      </c>
      <c r="L73" s="26"/>
      <c r="M73" s="26"/>
    </row>
    <row r="74" spans="1:25" s="8" customFormat="1" x14ac:dyDescent="0.25">
      <c r="A74" s="127" t="s">
        <v>260</v>
      </c>
      <c r="B74" s="13" t="s">
        <v>121</v>
      </c>
      <c r="C74" s="52" t="s">
        <v>165</v>
      </c>
      <c r="D74" s="121" t="s">
        <v>249</v>
      </c>
      <c r="E74" s="63" t="s">
        <v>42</v>
      </c>
      <c r="F74" s="66">
        <v>6</v>
      </c>
      <c r="G74" s="5"/>
      <c r="H74" s="100">
        <f>F74*G74</f>
        <v>0</v>
      </c>
      <c r="I74" s="76" t="s">
        <v>165</v>
      </c>
      <c r="J74" s="52" t="s">
        <v>248</v>
      </c>
      <c r="K74" s="119" t="s">
        <v>249</v>
      </c>
      <c r="L74" s="7"/>
      <c r="M74" s="7"/>
      <c r="U74" s="11" t="b">
        <f>D74=K74</f>
        <v>1</v>
      </c>
      <c r="V74" s="29" t="s">
        <v>344</v>
      </c>
    </row>
    <row r="75" spans="1:25" s="8" customFormat="1" ht="30" x14ac:dyDescent="0.25">
      <c r="A75" s="127" t="s">
        <v>261</v>
      </c>
      <c r="B75" s="13" t="s">
        <v>121</v>
      </c>
      <c r="C75" s="52" t="s">
        <v>166</v>
      </c>
      <c r="D75" s="121" t="s">
        <v>68</v>
      </c>
      <c r="E75" s="63" t="s">
        <v>27</v>
      </c>
      <c r="F75" s="66">
        <v>7.1999999999999993</v>
      </c>
      <c r="G75" s="5"/>
      <c r="H75" s="100">
        <f>F75*G75</f>
        <v>0</v>
      </c>
      <c r="I75" s="76" t="s">
        <v>166</v>
      </c>
      <c r="J75" s="52" t="s">
        <v>69</v>
      </c>
      <c r="K75" s="119" t="s">
        <v>68</v>
      </c>
      <c r="L75" s="7"/>
      <c r="M75" s="7"/>
      <c r="U75" s="11" t="b">
        <f>D75=K75</f>
        <v>1</v>
      </c>
      <c r="V75" s="29" t="s">
        <v>344</v>
      </c>
    </row>
    <row r="76" spans="1:25" s="8" customFormat="1" x14ac:dyDescent="0.25">
      <c r="A76" s="127" t="s">
        <v>157</v>
      </c>
      <c r="B76" s="13" t="s">
        <v>121</v>
      </c>
      <c r="C76" s="52" t="s">
        <v>167</v>
      </c>
      <c r="D76" s="121" t="s">
        <v>70</v>
      </c>
      <c r="E76" s="63" t="s">
        <v>42</v>
      </c>
      <c r="F76" s="66">
        <v>6</v>
      </c>
      <c r="G76" s="5"/>
      <c r="H76" s="100">
        <f>F76*G76</f>
        <v>0</v>
      </c>
      <c r="I76" s="76" t="s">
        <v>167</v>
      </c>
      <c r="J76" s="52" t="s">
        <v>71</v>
      </c>
      <c r="K76" s="119" t="s">
        <v>70</v>
      </c>
      <c r="L76" s="7"/>
      <c r="M76" s="7"/>
      <c r="U76" s="11" t="b">
        <f>D76=K76</f>
        <v>1</v>
      </c>
      <c r="V76" s="29" t="s">
        <v>344</v>
      </c>
    </row>
    <row r="77" spans="1:25" s="8" customFormat="1" ht="15" customHeight="1" x14ac:dyDescent="0.25">
      <c r="A77" s="126"/>
      <c r="B77" s="108"/>
      <c r="C77" s="108"/>
      <c r="D77" s="108"/>
      <c r="E77" s="108"/>
      <c r="F77" s="108"/>
      <c r="G77" s="108" t="s">
        <v>293</v>
      </c>
      <c r="H77" s="103">
        <f>SUM(H74:H76)</f>
        <v>0</v>
      </c>
      <c r="I77" s="12"/>
      <c r="J77" s="108"/>
      <c r="K77" s="114"/>
      <c r="L77" s="7"/>
      <c r="M77" s="7"/>
    </row>
    <row r="78" spans="1:25" s="33" customFormat="1" x14ac:dyDescent="0.25">
      <c r="A78" s="82" t="s">
        <v>288</v>
      </c>
      <c r="B78" s="96"/>
      <c r="C78" s="15"/>
      <c r="D78" s="32" t="s">
        <v>43</v>
      </c>
      <c r="E78" s="15"/>
      <c r="F78" s="51"/>
      <c r="G78" s="51"/>
      <c r="H78" s="102"/>
      <c r="I78" s="16"/>
      <c r="J78" s="15"/>
      <c r="K78" s="118" t="s">
        <v>43</v>
      </c>
      <c r="L78" s="26"/>
      <c r="M78" s="26"/>
    </row>
    <row r="79" spans="1:25" s="8" customFormat="1" x14ac:dyDescent="0.25">
      <c r="A79" s="127" t="s">
        <v>289</v>
      </c>
      <c r="B79" s="13" t="s">
        <v>121</v>
      </c>
      <c r="C79" s="52" t="s">
        <v>163</v>
      </c>
      <c r="D79" s="121" t="s">
        <v>85</v>
      </c>
      <c r="E79" s="63" t="s">
        <v>42</v>
      </c>
      <c r="F79" s="66">
        <v>33</v>
      </c>
      <c r="G79" s="5"/>
      <c r="H79" s="100">
        <f>F79*G79</f>
        <v>0</v>
      </c>
      <c r="I79" s="76" t="s">
        <v>163</v>
      </c>
      <c r="J79" s="52" t="s">
        <v>182</v>
      </c>
      <c r="K79" s="119" t="s">
        <v>85</v>
      </c>
      <c r="L79" s="7"/>
      <c r="M79" s="7"/>
      <c r="U79" s="11" t="b">
        <f>D79=K79</f>
        <v>1</v>
      </c>
      <c r="V79" s="29" t="s">
        <v>344</v>
      </c>
    </row>
    <row r="80" spans="1:25" s="8" customFormat="1" x14ac:dyDescent="0.25">
      <c r="A80" s="127" t="s">
        <v>290</v>
      </c>
      <c r="B80" s="13" t="s">
        <v>121</v>
      </c>
      <c r="C80" s="52" t="s">
        <v>164</v>
      </c>
      <c r="D80" s="121" t="s">
        <v>87</v>
      </c>
      <c r="E80" s="63" t="s">
        <v>42</v>
      </c>
      <c r="F80" s="66">
        <v>33</v>
      </c>
      <c r="G80" s="5"/>
      <c r="H80" s="100">
        <f>F80*G80</f>
        <v>0</v>
      </c>
      <c r="I80" s="76" t="s">
        <v>164</v>
      </c>
      <c r="J80" s="52" t="s">
        <v>86</v>
      </c>
      <c r="K80" s="119" t="s">
        <v>87</v>
      </c>
      <c r="L80" s="7"/>
      <c r="M80" s="7"/>
      <c r="U80" s="11" t="b">
        <f>D80=K80</f>
        <v>1</v>
      </c>
      <c r="V80" s="29" t="s">
        <v>344</v>
      </c>
    </row>
    <row r="81" spans="1:15" s="8" customFormat="1" ht="30" x14ac:dyDescent="0.25">
      <c r="A81" s="127" t="s">
        <v>291</v>
      </c>
      <c r="B81" s="13" t="s">
        <v>343</v>
      </c>
      <c r="C81" s="122">
        <v>94281</v>
      </c>
      <c r="D81" s="31" t="s">
        <v>236</v>
      </c>
      <c r="E81" s="63" t="s">
        <v>27</v>
      </c>
      <c r="F81" s="66">
        <v>1837.4699999999998</v>
      </c>
      <c r="G81" s="5"/>
      <c r="H81" s="100">
        <f>F81*G81</f>
        <v>0</v>
      </c>
      <c r="I81" s="97">
        <v>94281</v>
      </c>
      <c r="J81" s="52" t="s">
        <v>233</v>
      </c>
      <c r="K81" s="119" t="s">
        <v>236</v>
      </c>
      <c r="L81" s="7"/>
      <c r="M81" s="7"/>
    </row>
    <row r="82" spans="1:15" s="8" customFormat="1" ht="15" customHeight="1" x14ac:dyDescent="0.25">
      <c r="A82" s="126"/>
      <c r="B82" s="108"/>
      <c r="C82" s="108"/>
      <c r="D82" s="108"/>
      <c r="E82" s="108"/>
      <c r="F82" s="108"/>
      <c r="G82" s="108" t="s">
        <v>294</v>
      </c>
      <c r="H82" s="103">
        <f>SUM(H79:H81)</f>
        <v>0</v>
      </c>
      <c r="I82" s="12"/>
      <c r="J82" s="108"/>
      <c r="K82" s="114"/>
    </row>
    <row r="83" spans="1:15" ht="15" customHeight="1" x14ac:dyDescent="0.25">
      <c r="A83" s="110"/>
      <c r="B83" s="111"/>
      <c r="C83" s="111"/>
      <c r="D83" s="111"/>
      <c r="E83" s="111"/>
      <c r="F83" s="111"/>
      <c r="G83" s="111"/>
      <c r="H83" s="112"/>
    </row>
    <row r="84" spans="1:15" ht="15" customHeight="1" x14ac:dyDescent="0.25">
      <c r="A84" s="109"/>
      <c r="B84" s="95"/>
      <c r="C84" s="95"/>
      <c r="D84" s="95"/>
      <c r="E84" s="95"/>
      <c r="F84" s="95"/>
      <c r="G84" s="109" t="s">
        <v>36</v>
      </c>
      <c r="H84" s="83">
        <f>H13+H20+H24+H41+H45+H53+H60+H77+H82+H30+H72</f>
        <v>0</v>
      </c>
      <c r="L84" s="50"/>
      <c r="M84" s="50"/>
    </row>
    <row r="85" spans="1:15" ht="15" customHeight="1" x14ac:dyDescent="0.25">
      <c r="A85" s="109"/>
      <c r="B85" s="95"/>
      <c r="C85" s="95"/>
      <c r="D85" s="95"/>
      <c r="E85" s="95"/>
      <c r="F85" s="95"/>
      <c r="G85" s="109" t="s">
        <v>54</v>
      </c>
      <c r="H85" s="83">
        <f>H84*0.2115</f>
        <v>0</v>
      </c>
      <c r="L85" s="50"/>
      <c r="M85" s="50"/>
    </row>
    <row r="86" spans="1:15" ht="15" customHeight="1" thickBot="1" x14ac:dyDescent="0.3">
      <c r="A86" s="109"/>
      <c r="B86" s="95"/>
      <c r="C86" s="95"/>
      <c r="D86" s="95"/>
      <c r="E86" s="95"/>
      <c r="F86" s="95"/>
      <c r="G86" s="109" t="s">
        <v>37</v>
      </c>
      <c r="H86" s="83">
        <f>H84+H85</f>
        <v>0</v>
      </c>
      <c r="I86" s="74"/>
      <c r="J86" s="74"/>
      <c r="K86" s="120"/>
      <c r="L86" s="50"/>
      <c r="M86" s="50"/>
      <c r="N86" s="67"/>
    </row>
    <row r="87" spans="1:15" ht="15" customHeight="1" x14ac:dyDescent="0.25">
      <c r="A87" s="128"/>
      <c r="B87" s="129"/>
      <c r="C87" s="129"/>
      <c r="D87" s="130"/>
      <c r="E87" s="131"/>
      <c r="F87" s="131"/>
      <c r="G87" s="90" t="s">
        <v>242</v>
      </c>
      <c r="H87" s="87">
        <f>'Rede de Esgoto'!H21</f>
        <v>0</v>
      </c>
      <c r="I87" s="74"/>
      <c r="J87" s="74"/>
      <c r="K87" s="120"/>
      <c r="L87" s="50"/>
      <c r="M87" s="50"/>
      <c r="N87" s="67"/>
    </row>
    <row r="88" spans="1:15" ht="15" customHeight="1" x14ac:dyDescent="0.25">
      <c r="A88" s="190" t="s">
        <v>398</v>
      </c>
      <c r="B88" s="191"/>
      <c r="C88" s="191"/>
      <c r="D88" s="191"/>
      <c r="E88" s="131"/>
      <c r="F88" s="131"/>
      <c r="G88" s="91" t="s">
        <v>241</v>
      </c>
      <c r="H88" s="88">
        <f>'Rede de Água'!H27</f>
        <v>0</v>
      </c>
      <c r="I88" s="74"/>
      <c r="J88" s="74"/>
      <c r="K88" s="120"/>
      <c r="L88" s="50"/>
      <c r="M88" s="50"/>
      <c r="N88" s="67"/>
    </row>
    <row r="89" spans="1:15" ht="15" customHeight="1" thickBot="1" x14ac:dyDescent="0.3">
      <c r="A89" s="188"/>
      <c r="B89" s="189"/>
      <c r="C89" s="189"/>
      <c r="D89" s="189"/>
      <c r="E89" s="131"/>
      <c r="F89" s="131"/>
      <c r="G89" s="92" t="s">
        <v>243</v>
      </c>
      <c r="H89" s="89">
        <f>H88+H87+H86</f>
        <v>0</v>
      </c>
      <c r="I89" s="74"/>
      <c r="J89" s="74"/>
      <c r="K89" s="120"/>
      <c r="L89" s="50"/>
      <c r="M89" s="50"/>
      <c r="N89" s="67"/>
    </row>
    <row r="90" spans="1:15" ht="15" customHeight="1" x14ac:dyDescent="0.25">
      <c r="A90" s="193" t="s">
        <v>355</v>
      </c>
      <c r="B90" s="194"/>
      <c r="C90" s="194"/>
      <c r="D90" s="194"/>
      <c r="E90" s="194"/>
      <c r="F90" s="194"/>
      <c r="G90" s="195"/>
      <c r="H90" s="196"/>
      <c r="I90" s="74"/>
      <c r="J90" s="14"/>
      <c r="L90" s="11"/>
      <c r="M90" s="74"/>
      <c r="N90" s="6"/>
      <c r="O90" s="6"/>
    </row>
    <row r="91" spans="1:15" ht="15" customHeight="1" x14ac:dyDescent="0.25">
      <c r="A91" s="197" t="s">
        <v>356</v>
      </c>
      <c r="B91" s="194"/>
      <c r="C91" s="194"/>
      <c r="D91" s="194"/>
      <c r="E91" s="194"/>
      <c r="F91" s="194"/>
      <c r="G91" s="194"/>
      <c r="H91" s="200"/>
      <c r="I91" s="74"/>
      <c r="J91" s="14"/>
      <c r="L91" s="11"/>
      <c r="M91" s="74"/>
      <c r="N91" s="6"/>
      <c r="O91" s="6"/>
    </row>
    <row r="92" spans="1:15" ht="15" customHeight="1" x14ac:dyDescent="0.25">
      <c r="A92" s="197" t="s">
        <v>357</v>
      </c>
      <c r="B92" s="194"/>
      <c r="C92" s="194"/>
      <c r="D92" s="194"/>
      <c r="E92" s="194"/>
      <c r="F92" s="194"/>
      <c r="G92" s="194"/>
      <c r="H92" s="200"/>
      <c r="I92" s="14"/>
      <c r="J92" s="14"/>
      <c r="L92" s="11"/>
      <c r="M92" s="74"/>
      <c r="N92" s="6"/>
      <c r="O92" s="6"/>
    </row>
    <row r="93" spans="1:15" ht="15" customHeight="1" x14ac:dyDescent="0.25">
      <c r="A93" s="197" t="s">
        <v>358</v>
      </c>
      <c r="B93" s="198"/>
      <c r="C93" s="198"/>
      <c r="D93" s="198"/>
      <c r="E93" s="198"/>
      <c r="F93" s="198"/>
      <c r="G93" s="198"/>
      <c r="H93" s="199"/>
      <c r="I93" s="75"/>
      <c r="J93" s="75"/>
      <c r="K93" s="75"/>
      <c r="L93" s="75"/>
      <c r="M93" s="75"/>
      <c r="N93" s="6"/>
      <c r="O93" s="6"/>
    </row>
    <row r="94" spans="1:15" ht="15" customHeight="1" thickBot="1" x14ac:dyDescent="0.3">
      <c r="A94" s="185" t="s">
        <v>359</v>
      </c>
      <c r="B94" s="186"/>
      <c r="C94" s="186"/>
      <c r="D94" s="186"/>
      <c r="E94" s="186"/>
      <c r="F94" s="186"/>
      <c r="G94" s="186"/>
      <c r="H94" s="187"/>
      <c r="I94" s="75"/>
      <c r="J94" s="75"/>
      <c r="K94" s="75"/>
      <c r="L94" s="75"/>
      <c r="M94" s="75"/>
      <c r="N94" s="6"/>
      <c r="O94" s="6"/>
    </row>
    <row r="95" spans="1:15" x14ac:dyDescent="0.25">
      <c r="A95" s="72"/>
      <c r="B95" s="72"/>
      <c r="C95" s="72"/>
      <c r="D95" s="72"/>
      <c r="E95" s="72"/>
      <c r="F95" s="72"/>
      <c r="G95" s="72"/>
      <c r="H95" s="72"/>
      <c r="I95" s="72"/>
      <c r="J95" s="72"/>
      <c r="K95" s="75"/>
      <c r="L95" s="72"/>
      <c r="M95" s="72"/>
      <c r="N95" s="6"/>
      <c r="O95" s="6"/>
    </row>
    <row r="97" spans="8:14" x14ac:dyDescent="0.25">
      <c r="H97" s="50">
        <f>H84+'Rede de Água'!H25+'Rede de Esgoto'!H19</f>
        <v>0</v>
      </c>
    </row>
    <row r="98" spans="8:14" x14ac:dyDescent="0.25">
      <c r="H98" s="50">
        <v>4263280.1543653579</v>
      </c>
    </row>
    <row r="99" spans="8:14" x14ac:dyDescent="0.25">
      <c r="N99" s="8"/>
    </row>
  </sheetData>
  <autoFilter ref="A3:H94" xr:uid="{00000000-0001-0000-0000-000000000000}"/>
  <mergeCells count="14">
    <mergeCell ref="L1:T1"/>
    <mergeCell ref="A1:H2"/>
    <mergeCell ref="M41:N41"/>
    <mergeCell ref="M42:N42"/>
    <mergeCell ref="R20:T21"/>
    <mergeCell ref="L20:P21"/>
    <mergeCell ref="A94:H94"/>
    <mergeCell ref="A89:D89"/>
    <mergeCell ref="A88:D88"/>
    <mergeCell ref="U41:X41"/>
    <mergeCell ref="A90:H90"/>
    <mergeCell ref="A93:H93"/>
    <mergeCell ref="A91:H91"/>
    <mergeCell ref="A92:H92"/>
  </mergeCells>
  <phoneticPr fontId="12" type="noConversion"/>
  <pageMargins left="0.51181102362204722" right="0.51181102362204722" top="0.78740157480314965" bottom="0.78740157480314965" header="0.31496062992125984" footer="0.31496062992125984"/>
  <pageSetup paperSize="9" scale="47" orientation="portrait" horizontalDpi="4294967293" r:id="rId1"/>
  <rowBreaks count="1" manualBreakCount="1">
    <brk id="59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1A8074-13F3-4678-9082-1A5D730D09EF}">
  <sheetPr>
    <pageSetUpPr fitToPage="1"/>
  </sheetPr>
  <dimension ref="A1:W39"/>
  <sheetViews>
    <sheetView view="pageBreakPreview" zoomScale="115" zoomScaleNormal="100" zoomScaleSheetLayoutView="115" workbookViewId="0">
      <selection activeCell="A10" sqref="A10"/>
    </sheetView>
  </sheetViews>
  <sheetFormatPr defaultColWidth="9.140625" defaultRowHeight="15" x14ac:dyDescent="0.25"/>
  <cols>
    <col min="1" max="1" width="7.140625" style="6" customWidth="1"/>
    <col min="2" max="2" width="14.5703125" style="6" customWidth="1"/>
    <col min="3" max="3" width="17.7109375" style="6" customWidth="1"/>
    <col min="4" max="4" width="77.28515625" style="14" customWidth="1"/>
    <col min="5" max="5" width="8.7109375" style="6" bestFit="1" customWidth="1"/>
    <col min="6" max="6" width="9.85546875" style="50" bestFit="1" customWidth="1"/>
    <col min="7" max="7" width="13.28515625" style="50" bestFit="1" customWidth="1"/>
    <col min="8" max="8" width="18.85546875" style="6" customWidth="1"/>
    <col min="9" max="9" width="12.140625" style="11" customWidth="1"/>
    <col min="10" max="11" width="13.28515625" style="6" customWidth="1"/>
    <col min="12" max="12" width="12.7109375" customWidth="1"/>
    <col min="13" max="13" width="13.42578125" customWidth="1"/>
    <col min="14" max="14" width="12.7109375" customWidth="1"/>
    <col min="15" max="15" width="13.85546875" customWidth="1"/>
    <col min="16" max="17" width="12.28515625" customWidth="1"/>
    <col min="18" max="18" width="11.7109375" customWidth="1"/>
    <col min="19" max="19" width="12.7109375" customWidth="1"/>
    <col min="20" max="20" width="16.140625" customWidth="1"/>
    <col min="21" max="21" width="10" customWidth="1"/>
    <col min="22" max="22" width="8.140625" customWidth="1"/>
  </cols>
  <sheetData>
    <row r="1" spans="1:22" s="17" customFormat="1" ht="42.75" customHeight="1" x14ac:dyDescent="0.25">
      <c r="A1" s="203" t="s">
        <v>245</v>
      </c>
      <c r="B1" s="204"/>
      <c r="C1" s="205"/>
      <c r="D1" s="205"/>
      <c r="E1" s="205"/>
      <c r="F1" s="205"/>
      <c r="G1" s="205"/>
      <c r="H1" s="206"/>
      <c r="I1" s="16"/>
      <c r="J1" s="212"/>
      <c r="K1" s="212"/>
      <c r="L1" s="212"/>
      <c r="M1" s="212"/>
      <c r="N1" s="212"/>
      <c r="O1" s="212"/>
      <c r="P1" s="212"/>
      <c r="Q1" s="212"/>
      <c r="R1" s="212"/>
      <c r="S1" s="212"/>
      <c r="V1"/>
    </row>
    <row r="2" spans="1:22" s="17" customFormat="1" x14ac:dyDescent="0.25">
      <c r="A2" s="207"/>
      <c r="B2" s="208"/>
      <c r="C2" s="209"/>
      <c r="D2" s="209"/>
      <c r="E2" s="209"/>
      <c r="F2" s="209"/>
      <c r="G2" s="209"/>
      <c r="H2" s="210"/>
      <c r="I2" s="16"/>
      <c r="J2" s="212"/>
      <c r="K2" s="212"/>
      <c r="L2" s="212"/>
      <c r="M2" s="212"/>
      <c r="N2" s="212"/>
      <c r="O2" s="212"/>
      <c r="P2" s="212"/>
      <c r="Q2" s="212"/>
      <c r="R2" s="212"/>
      <c r="S2" s="212"/>
      <c r="V2"/>
    </row>
    <row r="3" spans="1:22" s="17" customFormat="1" ht="30" x14ac:dyDescent="0.25">
      <c r="A3" s="77" t="s">
        <v>0</v>
      </c>
      <c r="B3" s="35" t="s">
        <v>341</v>
      </c>
      <c r="C3" s="35" t="s">
        <v>1</v>
      </c>
      <c r="D3" s="35" t="s">
        <v>2</v>
      </c>
      <c r="E3" s="35" t="s">
        <v>3</v>
      </c>
      <c r="F3" s="65" t="s">
        <v>10</v>
      </c>
      <c r="G3" s="64" t="s">
        <v>5</v>
      </c>
      <c r="H3" s="78" t="s">
        <v>4</v>
      </c>
      <c r="I3" s="16"/>
      <c r="J3" s="212"/>
      <c r="K3" s="212"/>
      <c r="L3" s="212"/>
      <c r="M3" s="212"/>
      <c r="N3" s="212"/>
      <c r="O3" s="212"/>
      <c r="P3" s="212"/>
      <c r="Q3" s="212"/>
      <c r="R3" s="212"/>
      <c r="S3" s="212"/>
      <c r="V3"/>
    </row>
    <row r="4" spans="1:22" s="19" customFormat="1" x14ac:dyDescent="0.25">
      <c r="A4" s="98" t="s">
        <v>6</v>
      </c>
      <c r="B4" s="132"/>
      <c r="C4" s="21"/>
      <c r="D4" s="22" t="s">
        <v>109</v>
      </c>
      <c r="E4" s="21"/>
      <c r="F4" s="51"/>
      <c r="G4" s="51"/>
      <c r="H4" s="99"/>
      <c r="I4" s="18"/>
      <c r="J4" s="212"/>
      <c r="K4" s="212"/>
      <c r="L4" s="212"/>
      <c r="M4" s="212"/>
      <c r="N4" s="212"/>
      <c r="O4" s="212"/>
      <c r="P4" s="212"/>
      <c r="Q4" s="212"/>
      <c r="R4" s="212"/>
      <c r="S4" s="212"/>
    </row>
    <row r="5" spans="1:22" s="19" customFormat="1" ht="45" x14ac:dyDescent="0.25">
      <c r="A5" s="79" t="s">
        <v>7</v>
      </c>
      <c r="B5" s="133" t="s">
        <v>342</v>
      </c>
      <c r="C5" s="52" t="s">
        <v>203</v>
      </c>
      <c r="D5" s="48" t="s">
        <v>204</v>
      </c>
      <c r="E5" s="63" t="s">
        <v>189</v>
      </c>
      <c r="F5" s="56">
        <f>(0.6*(F11)*0.6)</f>
        <v>263.86559999999997</v>
      </c>
      <c r="G5" s="5"/>
      <c r="H5" s="100">
        <f>F5*G5</f>
        <v>0</v>
      </c>
      <c r="I5" s="18"/>
      <c r="J5" s="212"/>
      <c r="K5" s="212"/>
      <c r="L5" s="212"/>
      <c r="M5" s="212"/>
      <c r="N5" s="212"/>
      <c r="O5" s="212"/>
      <c r="P5" s="212"/>
      <c r="Q5" s="212"/>
      <c r="R5" s="212"/>
      <c r="S5" s="212"/>
    </row>
    <row r="6" spans="1:22" s="19" customFormat="1" x14ac:dyDescent="0.25">
      <c r="A6" s="79" t="s">
        <v>28</v>
      </c>
      <c r="B6" s="133" t="s">
        <v>343</v>
      </c>
      <c r="C6" s="122">
        <v>104737</v>
      </c>
      <c r="D6" s="48" t="s">
        <v>324</v>
      </c>
      <c r="E6" s="63" t="s">
        <v>125</v>
      </c>
      <c r="F6" s="56">
        <f>(0.6*(F11)*0.3)</f>
        <v>131.93279999999999</v>
      </c>
      <c r="G6" s="5"/>
      <c r="H6" s="100">
        <f>F6*G6</f>
        <v>0</v>
      </c>
      <c r="I6" s="11"/>
      <c r="J6" s="212"/>
      <c r="K6" s="212"/>
      <c r="L6" s="212"/>
      <c r="M6" s="212"/>
      <c r="N6" s="212"/>
      <c r="O6" s="212"/>
      <c r="P6" s="212"/>
      <c r="Q6" s="212"/>
      <c r="R6" s="212"/>
      <c r="S6" s="212"/>
    </row>
    <row r="7" spans="1:22" s="19" customFormat="1" x14ac:dyDescent="0.25">
      <c r="A7" s="79" t="s">
        <v>29</v>
      </c>
      <c r="B7" s="133" t="s">
        <v>121</v>
      </c>
      <c r="C7" s="52" t="s">
        <v>179</v>
      </c>
      <c r="D7" s="48" t="s">
        <v>180</v>
      </c>
      <c r="E7" s="63" t="s">
        <v>125</v>
      </c>
      <c r="F7" s="56">
        <f>F5-F6</f>
        <v>131.93279999999999</v>
      </c>
      <c r="G7" s="5"/>
      <c r="H7" s="100">
        <f>F7*G7</f>
        <v>0</v>
      </c>
      <c r="I7" s="18"/>
      <c r="J7" s="212"/>
      <c r="K7" s="212"/>
      <c r="L7" s="212"/>
      <c r="M7" s="212"/>
      <c r="N7" s="212"/>
      <c r="O7" s="212"/>
      <c r="P7" s="212"/>
      <c r="Q7" s="212"/>
      <c r="R7" s="212"/>
      <c r="S7" s="212"/>
    </row>
    <row r="8" spans="1:22" s="19" customFormat="1" x14ac:dyDescent="0.25">
      <c r="A8" s="79" t="s">
        <v>30</v>
      </c>
      <c r="B8" s="133" t="s">
        <v>121</v>
      </c>
      <c r="C8" s="52" t="s">
        <v>129</v>
      </c>
      <c r="D8" s="48" t="s">
        <v>401</v>
      </c>
      <c r="E8" s="63" t="s">
        <v>126</v>
      </c>
      <c r="F8" s="66">
        <f>F7*10</f>
        <v>1319.328</v>
      </c>
      <c r="G8" s="5"/>
      <c r="H8" s="100">
        <f>F8*G8</f>
        <v>0</v>
      </c>
      <c r="I8" s="18"/>
      <c r="J8" s="212"/>
      <c r="K8" s="212"/>
      <c r="L8" s="212"/>
      <c r="M8" s="212"/>
      <c r="N8" s="212"/>
      <c r="O8" s="212"/>
      <c r="P8" s="212"/>
      <c r="Q8" s="212"/>
      <c r="R8" s="212"/>
      <c r="S8" s="212"/>
    </row>
    <row r="9" spans="1:22" ht="15" customHeight="1" x14ac:dyDescent="0.25">
      <c r="A9" s="179"/>
      <c r="B9" s="180"/>
      <c r="C9" s="180"/>
      <c r="D9" s="180"/>
      <c r="E9" s="180"/>
      <c r="F9" s="223" t="s">
        <v>22</v>
      </c>
      <c r="G9" s="224"/>
      <c r="H9" s="101">
        <f>SUM(H5:H8)</f>
        <v>0</v>
      </c>
      <c r="J9" s="212"/>
      <c r="K9" s="212"/>
      <c r="L9" s="212"/>
      <c r="M9" s="212"/>
      <c r="N9" s="212"/>
      <c r="O9" s="212"/>
      <c r="P9" s="212"/>
      <c r="Q9" s="212"/>
      <c r="R9" s="212"/>
      <c r="S9" s="212"/>
      <c r="T9" s="17"/>
      <c r="U9" s="17"/>
      <c r="V9" s="17"/>
    </row>
    <row r="10" spans="1:22" x14ac:dyDescent="0.25">
      <c r="A10" s="98" t="s">
        <v>8</v>
      </c>
      <c r="B10" s="132"/>
      <c r="C10" s="30"/>
      <c r="D10" s="22" t="s">
        <v>108</v>
      </c>
      <c r="E10" s="3"/>
      <c r="F10" s="2"/>
      <c r="G10" s="2"/>
      <c r="H10" s="102"/>
    </row>
    <row r="11" spans="1:22" ht="30" x14ac:dyDescent="0.25">
      <c r="A11" s="79" t="s">
        <v>9</v>
      </c>
      <c r="B11" s="133" t="s">
        <v>343</v>
      </c>
      <c r="C11" s="122">
        <v>89509</v>
      </c>
      <c r="D11" s="48" t="s">
        <v>319</v>
      </c>
      <c r="E11" s="63" t="s">
        <v>123</v>
      </c>
      <c r="F11" s="34">
        <f>732.96</f>
        <v>732.96</v>
      </c>
      <c r="G11" s="5"/>
      <c r="H11" s="100">
        <f t="shared" ref="H11:H17" si="0">F11*G11</f>
        <v>0</v>
      </c>
      <c r="J11" s="212"/>
      <c r="K11" s="212"/>
      <c r="L11" s="212"/>
      <c r="M11" s="212"/>
    </row>
    <row r="12" spans="1:22" ht="45" x14ac:dyDescent="0.25">
      <c r="A12" s="79" t="s">
        <v>107</v>
      </c>
      <c r="B12" s="133" t="s">
        <v>343</v>
      </c>
      <c r="C12" s="122">
        <v>97121</v>
      </c>
      <c r="D12" s="48" t="s">
        <v>316</v>
      </c>
      <c r="E12" s="63" t="s">
        <v>123</v>
      </c>
      <c r="F12" s="34">
        <f>732.96</f>
        <v>732.96</v>
      </c>
      <c r="G12" s="5"/>
      <c r="H12" s="100">
        <f t="shared" ref="H12" si="1">F12*G12</f>
        <v>0</v>
      </c>
      <c r="J12" s="68"/>
      <c r="K12" s="68"/>
      <c r="L12" s="68"/>
      <c r="M12" s="68"/>
    </row>
    <row r="13" spans="1:22" x14ac:dyDescent="0.25">
      <c r="A13" s="79" t="s">
        <v>55</v>
      </c>
      <c r="B13" s="133" t="s">
        <v>343</v>
      </c>
      <c r="C13" s="122">
        <v>3825</v>
      </c>
      <c r="D13" s="49" t="s">
        <v>330</v>
      </c>
      <c r="E13" s="63" t="s">
        <v>326</v>
      </c>
      <c r="F13" s="34">
        <v>6</v>
      </c>
      <c r="G13" s="9"/>
      <c r="H13" s="100">
        <f t="shared" si="0"/>
        <v>0</v>
      </c>
      <c r="J13" s="68"/>
      <c r="K13" s="68"/>
      <c r="L13" s="68"/>
      <c r="M13" s="68"/>
    </row>
    <row r="14" spans="1:22" x14ac:dyDescent="0.25">
      <c r="A14" s="79" t="s">
        <v>106</v>
      </c>
      <c r="B14" s="133" t="s">
        <v>343</v>
      </c>
      <c r="C14" s="122">
        <v>7048</v>
      </c>
      <c r="D14" s="49" t="s">
        <v>331</v>
      </c>
      <c r="E14" s="63" t="s">
        <v>326</v>
      </c>
      <c r="F14" s="34">
        <v>1</v>
      </c>
      <c r="G14" s="9"/>
      <c r="H14" s="100">
        <f t="shared" si="0"/>
        <v>0</v>
      </c>
      <c r="J14" s="68"/>
      <c r="K14" s="68"/>
      <c r="L14" s="68"/>
      <c r="M14" s="68"/>
    </row>
    <row r="15" spans="1:22" x14ac:dyDescent="0.25">
      <c r="A15" s="79" t="s">
        <v>105</v>
      </c>
      <c r="B15" s="133" t="s">
        <v>343</v>
      </c>
      <c r="C15" s="122">
        <v>1831</v>
      </c>
      <c r="D15" s="49" t="s">
        <v>329</v>
      </c>
      <c r="E15" s="63" t="s">
        <v>326</v>
      </c>
      <c r="F15" s="34">
        <v>4</v>
      </c>
      <c r="G15" s="9"/>
      <c r="H15" s="100">
        <f t="shared" si="0"/>
        <v>0</v>
      </c>
      <c r="J15" s="68"/>
      <c r="K15" s="68"/>
      <c r="L15" s="68"/>
      <c r="M15" s="68"/>
    </row>
    <row r="16" spans="1:22" x14ac:dyDescent="0.25">
      <c r="A16" s="79" t="s">
        <v>104</v>
      </c>
      <c r="B16" s="133" t="s">
        <v>343</v>
      </c>
      <c r="C16" s="122">
        <v>48</v>
      </c>
      <c r="D16" s="49" t="s">
        <v>327</v>
      </c>
      <c r="E16" s="63" t="s">
        <v>326</v>
      </c>
      <c r="F16" s="34">
        <v>2</v>
      </c>
      <c r="G16" s="9"/>
      <c r="H16" s="100">
        <f t="shared" si="0"/>
        <v>0</v>
      </c>
      <c r="J16" s="68"/>
      <c r="K16" s="68"/>
      <c r="L16" s="68"/>
      <c r="M16" s="68"/>
    </row>
    <row r="17" spans="1:23" ht="30" x14ac:dyDescent="0.25">
      <c r="A17" s="79" t="s">
        <v>103</v>
      </c>
      <c r="B17" s="133" t="s">
        <v>99</v>
      </c>
      <c r="C17" s="52" t="s">
        <v>99</v>
      </c>
      <c r="D17" s="49" t="s">
        <v>102</v>
      </c>
      <c r="E17" s="63" t="s">
        <v>98</v>
      </c>
      <c r="F17" s="34">
        <v>2</v>
      </c>
      <c r="G17" s="9"/>
      <c r="H17" s="100">
        <f t="shared" si="0"/>
        <v>0</v>
      </c>
      <c r="J17" s="54"/>
      <c r="K17" s="211"/>
      <c r="L17" s="211"/>
      <c r="M17" s="41"/>
      <c r="N17" s="19"/>
      <c r="O17" s="19"/>
      <c r="P17" s="19"/>
      <c r="Q17" s="19"/>
      <c r="R17" s="19"/>
      <c r="S17" s="19"/>
      <c r="T17" s="19"/>
      <c r="U17" s="19"/>
      <c r="V17" s="19"/>
      <c r="W17" s="19"/>
    </row>
    <row r="18" spans="1:23" s="8" customFormat="1" ht="15" customHeight="1" x14ac:dyDescent="0.25">
      <c r="A18" s="179"/>
      <c r="B18" s="181"/>
      <c r="C18" s="181"/>
      <c r="D18" s="181"/>
      <c r="E18" s="181"/>
      <c r="F18" s="223" t="s">
        <v>352</v>
      </c>
      <c r="G18" s="224"/>
      <c r="H18" s="103">
        <f>SUM(H11:H17)</f>
        <v>0</v>
      </c>
      <c r="I18" s="12"/>
      <c r="J18" s="54"/>
      <c r="K18" s="211"/>
      <c r="L18" s="211"/>
      <c r="M18" s="41"/>
      <c r="S18" s="192"/>
      <c r="T18" s="192"/>
      <c r="U18" s="192"/>
      <c r="V18" s="192"/>
      <c r="W18" s="19"/>
    </row>
    <row r="19" spans="1:23" s="33" customFormat="1" x14ac:dyDescent="0.25">
      <c r="A19" s="80" t="s">
        <v>11</v>
      </c>
      <c r="B19" s="107"/>
      <c r="C19" s="35"/>
      <c r="D19" s="36" t="s">
        <v>101</v>
      </c>
      <c r="E19" s="35"/>
      <c r="F19" s="64"/>
      <c r="G19" s="51"/>
      <c r="H19" s="102"/>
      <c r="I19" s="16"/>
      <c r="J19" s="54"/>
      <c r="K19" s="211"/>
      <c r="L19" s="211"/>
      <c r="M19" s="41"/>
      <c r="S19" s="37"/>
      <c r="T19" s="37"/>
      <c r="U19" s="37"/>
      <c r="V19" s="37"/>
      <c r="W19" s="19"/>
    </row>
    <row r="20" spans="1:23" s="33" customFormat="1" ht="30" x14ac:dyDescent="0.25">
      <c r="A20" s="104" t="s">
        <v>12</v>
      </c>
      <c r="B20" s="133" t="s">
        <v>343</v>
      </c>
      <c r="C20" s="122">
        <v>104060</v>
      </c>
      <c r="D20" s="48" t="s">
        <v>322</v>
      </c>
      <c r="E20" s="63" t="s">
        <v>123</v>
      </c>
      <c r="F20" s="34">
        <f>31*10</f>
        <v>310</v>
      </c>
      <c r="G20" s="5"/>
      <c r="H20" s="105">
        <f t="shared" ref="H20:H22" si="2">F20*G20</f>
        <v>0</v>
      </c>
      <c r="I20" s="11"/>
      <c r="J20" s="54"/>
      <c r="K20" s="211"/>
      <c r="L20" s="211"/>
      <c r="M20" s="41"/>
      <c r="S20" s="94"/>
      <c r="T20" s="69"/>
      <c r="U20" s="38"/>
      <c r="V20" s="38"/>
      <c r="W20" s="17"/>
    </row>
    <row r="21" spans="1:23" s="33" customFormat="1" ht="45" x14ac:dyDescent="0.25">
      <c r="A21" s="104" t="s">
        <v>61</v>
      </c>
      <c r="B21" s="133" t="s">
        <v>343</v>
      </c>
      <c r="C21" s="122">
        <v>89376</v>
      </c>
      <c r="D21" s="48" t="s">
        <v>320</v>
      </c>
      <c r="E21" s="63" t="s">
        <v>122</v>
      </c>
      <c r="F21" s="34">
        <v>31</v>
      </c>
      <c r="G21" s="5"/>
      <c r="H21" s="105">
        <f t="shared" si="2"/>
        <v>0</v>
      </c>
      <c r="I21" s="11"/>
      <c r="J21" s="17"/>
      <c r="K21" s="17"/>
      <c r="L21" s="17"/>
      <c r="M21" s="17"/>
      <c r="N21" s="11"/>
      <c r="O21" s="39"/>
      <c r="P21" s="40"/>
      <c r="Q21" s="40"/>
      <c r="R21" s="41"/>
      <c r="S21" s="11"/>
      <c r="T21" s="39"/>
      <c r="U21" s="40"/>
      <c r="V21" s="40"/>
      <c r="W21" s="29"/>
    </row>
    <row r="22" spans="1:23" s="33" customFormat="1" ht="30" x14ac:dyDescent="0.25">
      <c r="A22" s="104" t="s">
        <v>100</v>
      </c>
      <c r="B22" s="133" t="s">
        <v>343</v>
      </c>
      <c r="C22" s="122">
        <v>1419</v>
      </c>
      <c r="D22" s="49" t="s">
        <v>328</v>
      </c>
      <c r="E22" s="63" t="s">
        <v>326</v>
      </c>
      <c r="F22" s="34">
        <v>31</v>
      </c>
      <c r="G22" s="9"/>
      <c r="H22" s="105">
        <f t="shared" si="2"/>
        <v>0</v>
      </c>
      <c r="I22" s="11"/>
      <c r="J22" s="17"/>
      <c r="K22" s="17"/>
      <c r="L22" s="17"/>
      <c r="M22" s="17"/>
      <c r="N22" s="11"/>
      <c r="O22" s="39"/>
      <c r="P22" s="40"/>
      <c r="Q22" s="40"/>
      <c r="R22" s="41"/>
      <c r="S22" s="11"/>
      <c r="T22" s="39"/>
      <c r="U22" s="40"/>
      <c r="V22" s="40"/>
      <c r="W22" s="29"/>
    </row>
    <row r="23" spans="1:23" ht="15" customHeight="1" x14ac:dyDescent="0.25">
      <c r="A23" s="179"/>
      <c r="B23" s="181"/>
      <c r="C23" s="181"/>
      <c r="D23" s="181"/>
      <c r="E23" s="181"/>
      <c r="F23" s="223" t="s">
        <v>353</v>
      </c>
      <c r="G23" s="224"/>
      <c r="H23" s="103">
        <f>SUM(H20:H22)</f>
        <v>0</v>
      </c>
    </row>
    <row r="24" spans="1:23" x14ac:dyDescent="0.25">
      <c r="A24" s="220"/>
      <c r="B24" s="221"/>
      <c r="C24" s="221"/>
      <c r="D24" s="221"/>
      <c r="E24" s="221"/>
      <c r="F24" s="221"/>
      <c r="G24" s="221"/>
      <c r="H24" s="222"/>
    </row>
    <row r="25" spans="1:23" ht="15" customHeight="1" x14ac:dyDescent="0.25">
      <c r="A25" s="215" t="s">
        <v>36</v>
      </c>
      <c r="B25" s="216"/>
      <c r="C25" s="216"/>
      <c r="D25" s="216"/>
      <c r="E25" s="216"/>
      <c r="F25" s="216"/>
      <c r="G25" s="217"/>
      <c r="H25" s="83">
        <f>H9+H18+H23</f>
        <v>0</v>
      </c>
      <c r="J25" s="50"/>
    </row>
    <row r="26" spans="1:23" ht="15" customHeight="1" x14ac:dyDescent="0.25">
      <c r="A26" s="215" t="s">
        <v>54</v>
      </c>
      <c r="B26" s="216"/>
      <c r="C26" s="216"/>
      <c r="D26" s="216"/>
      <c r="E26" s="216"/>
      <c r="F26" s="216"/>
      <c r="G26" s="217"/>
      <c r="H26" s="83">
        <f>H25*0.2115</f>
        <v>0</v>
      </c>
    </row>
    <row r="27" spans="1:23" ht="15" customHeight="1" x14ac:dyDescent="0.25">
      <c r="A27" s="215" t="s">
        <v>37</v>
      </c>
      <c r="B27" s="216"/>
      <c r="C27" s="216"/>
      <c r="D27" s="216"/>
      <c r="E27" s="216"/>
      <c r="F27" s="216"/>
      <c r="G27" s="217"/>
      <c r="H27" s="83">
        <f>H25+H26</f>
        <v>0</v>
      </c>
    </row>
    <row r="28" spans="1:23" ht="15" customHeight="1" thickBot="1" x14ac:dyDescent="0.3">
      <c r="A28" s="218" t="str">
        <f>'Microdrenagem e Pavimentação'!A88:D88</f>
        <v>Cachoeira da Prata , 20/03/2025</v>
      </c>
      <c r="B28" s="219"/>
      <c r="C28" s="219"/>
      <c r="D28" s="219"/>
      <c r="E28" s="84"/>
      <c r="F28" s="84"/>
      <c r="G28" s="84"/>
      <c r="H28" s="85"/>
    </row>
    <row r="29" spans="1:23" ht="15" customHeight="1" x14ac:dyDescent="0.25">
      <c r="A29" s="193" t="s">
        <v>355</v>
      </c>
      <c r="B29" s="194"/>
      <c r="C29" s="194"/>
      <c r="D29" s="194"/>
      <c r="E29" s="194"/>
      <c r="F29" s="194"/>
      <c r="G29" s="195"/>
      <c r="H29" s="196"/>
      <c r="I29" s="74"/>
      <c r="J29" s="14"/>
      <c r="K29" s="14"/>
      <c r="L29" s="11"/>
      <c r="M29" s="74"/>
      <c r="N29" s="6"/>
      <c r="O29" s="6"/>
    </row>
    <row r="30" spans="1:23" ht="15" customHeight="1" x14ac:dyDescent="0.25">
      <c r="A30" s="197" t="s">
        <v>356</v>
      </c>
      <c r="B30" s="194"/>
      <c r="C30" s="194"/>
      <c r="D30" s="194"/>
      <c r="E30" s="194"/>
      <c r="F30" s="194"/>
      <c r="G30" s="194"/>
      <c r="H30" s="200"/>
      <c r="I30" s="74"/>
      <c r="J30" s="14"/>
      <c r="K30" s="14"/>
      <c r="L30" s="11"/>
      <c r="M30" s="74"/>
      <c r="N30" s="6"/>
      <c r="O30" s="6"/>
    </row>
    <row r="31" spans="1:23" ht="15" customHeight="1" x14ac:dyDescent="0.25">
      <c r="A31" s="197" t="s">
        <v>357</v>
      </c>
      <c r="B31" s="194"/>
      <c r="C31" s="194"/>
      <c r="D31" s="194"/>
      <c r="E31" s="194"/>
      <c r="F31" s="194"/>
      <c r="G31" s="194"/>
      <c r="H31" s="200"/>
      <c r="I31" s="14"/>
      <c r="J31" s="14"/>
      <c r="K31" s="14"/>
      <c r="L31" s="11"/>
      <c r="M31" s="74"/>
      <c r="N31" s="6"/>
      <c r="O31" s="6"/>
    </row>
    <row r="32" spans="1:23" ht="15" customHeight="1" x14ac:dyDescent="0.25">
      <c r="A32" s="197" t="s">
        <v>358</v>
      </c>
      <c r="B32" s="198"/>
      <c r="C32" s="198"/>
      <c r="D32" s="198"/>
      <c r="E32" s="198"/>
      <c r="F32" s="198"/>
      <c r="G32" s="198"/>
      <c r="H32" s="199"/>
      <c r="I32" s="75"/>
      <c r="J32" s="75"/>
      <c r="K32" s="75"/>
      <c r="L32" s="75"/>
      <c r="M32" s="75"/>
      <c r="N32" s="6"/>
      <c r="O32" s="6"/>
    </row>
    <row r="33" spans="1:15" ht="15" customHeight="1" thickBot="1" x14ac:dyDescent="0.3">
      <c r="A33" s="185" t="s">
        <v>359</v>
      </c>
      <c r="B33" s="186"/>
      <c r="C33" s="186"/>
      <c r="D33" s="186"/>
      <c r="E33" s="186"/>
      <c r="F33" s="186"/>
      <c r="G33" s="186"/>
      <c r="H33" s="187"/>
      <c r="I33" s="75"/>
      <c r="J33" s="75"/>
      <c r="K33" s="75"/>
      <c r="L33" s="75"/>
      <c r="M33" s="75"/>
      <c r="N33" s="6"/>
      <c r="O33" s="6"/>
    </row>
    <row r="39" spans="1:15" x14ac:dyDescent="0.25">
      <c r="A39"/>
      <c r="B39"/>
      <c r="C39"/>
      <c r="D39"/>
      <c r="E39"/>
      <c r="F39"/>
      <c r="G39"/>
      <c r="H39"/>
      <c r="I39"/>
      <c r="J39"/>
      <c r="K39"/>
      <c r="L39" s="8"/>
    </row>
  </sheetData>
  <autoFilter ref="A3:H31" xr:uid="{601A8074-13F3-4678-9082-1A5D730D09EF}"/>
  <mergeCells count="47">
    <mergeCell ref="N1:Q1"/>
    <mergeCell ref="R1:S1"/>
    <mergeCell ref="J2:M2"/>
    <mergeCell ref="N2:Q2"/>
    <mergeCell ref="J11:M11"/>
    <mergeCell ref="K17:L17"/>
    <mergeCell ref="A24:H24"/>
    <mergeCell ref="A1:H2"/>
    <mergeCell ref="K18:L18"/>
    <mergeCell ref="F9:G9"/>
    <mergeCell ref="F18:G18"/>
    <mergeCell ref="F23:G23"/>
    <mergeCell ref="J1:M1"/>
    <mergeCell ref="S18:V18"/>
    <mergeCell ref="K19:L19"/>
    <mergeCell ref="K20:L20"/>
    <mergeCell ref="A25:G25"/>
    <mergeCell ref="A32:H32"/>
    <mergeCell ref="A33:H33"/>
    <mergeCell ref="A31:H31"/>
    <mergeCell ref="A29:H29"/>
    <mergeCell ref="A26:G26"/>
    <mergeCell ref="A27:G27"/>
    <mergeCell ref="A30:H30"/>
    <mergeCell ref="A28:D28"/>
    <mergeCell ref="R2:S2"/>
    <mergeCell ref="J3:M3"/>
    <mergeCell ref="N3:Q3"/>
    <mergeCell ref="R3:S3"/>
    <mergeCell ref="J4:M4"/>
    <mergeCell ref="N4:Q4"/>
    <mergeCell ref="R4:S4"/>
    <mergeCell ref="J5:M5"/>
    <mergeCell ref="N5:Q5"/>
    <mergeCell ref="R5:S5"/>
    <mergeCell ref="J6:M6"/>
    <mergeCell ref="N6:Q6"/>
    <mergeCell ref="R6:S6"/>
    <mergeCell ref="J9:M9"/>
    <mergeCell ref="N9:Q9"/>
    <mergeCell ref="R9:S9"/>
    <mergeCell ref="J7:M7"/>
    <mergeCell ref="N7:Q7"/>
    <mergeCell ref="R7:S7"/>
    <mergeCell ref="J8:M8"/>
    <mergeCell ref="N8:Q8"/>
    <mergeCell ref="R8:S8"/>
  </mergeCells>
  <phoneticPr fontId="12" type="noConversion"/>
  <pageMargins left="0.511811024" right="0.511811024" top="0.78740157499999996" bottom="0.78740157499999996" header="0.31496062000000002" footer="0.31496062000000002"/>
  <pageSetup paperSize="9" scale="55" fitToHeight="0" orientation="portrait" horizontalDpi="4294967293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67A1F-7429-4AB1-973A-0E984988C666}">
  <sheetPr>
    <pageSetUpPr fitToPage="1"/>
  </sheetPr>
  <dimension ref="A1:Z32"/>
  <sheetViews>
    <sheetView view="pageBreakPreview" zoomScale="120" zoomScaleNormal="100" zoomScaleSheetLayoutView="120" workbookViewId="0">
      <selection activeCell="U8" sqref="U8"/>
    </sheetView>
  </sheetViews>
  <sheetFormatPr defaultColWidth="9.140625" defaultRowHeight="15" x14ac:dyDescent="0.25"/>
  <cols>
    <col min="1" max="1" width="7.140625" style="6" customWidth="1"/>
    <col min="2" max="2" width="13.42578125" style="6" customWidth="1"/>
    <col min="3" max="3" width="17.7109375" style="6" customWidth="1"/>
    <col min="4" max="4" width="77.28515625" style="14" customWidth="1"/>
    <col min="5" max="5" width="11.7109375" style="6" customWidth="1"/>
    <col min="6" max="6" width="14.7109375" style="50" customWidth="1"/>
    <col min="7" max="7" width="16.140625" style="50" customWidth="1"/>
    <col min="8" max="8" width="18.140625" style="6" customWidth="1"/>
    <col min="9" max="9" width="18.140625" style="11" customWidth="1"/>
    <col min="10" max="10" width="15" style="6" hidden="1" customWidth="1"/>
    <col min="11" max="11" width="11.7109375" style="6" hidden="1" customWidth="1"/>
    <col min="12" max="12" width="10.140625" hidden="1" customWidth="1"/>
    <col min="13" max="13" width="9" hidden="1" customWidth="1"/>
    <col min="14" max="14" width="20.85546875" hidden="1" customWidth="1"/>
    <col min="15" max="15" width="24.5703125" hidden="1" customWidth="1"/>
    <col min="16" max="16" width="24.42578125" hidden="1" customWidth="1"/>
    <col min="17" max="17" width="9.140625" hidden="1" customWidth="1"/>
    <col min="18" max="18" width="10.7109375" hidden="1" customWidth="1"/>
    <col min="19" max="19" width="12.7109375" customWidth="1"/>
    <col min="20" max="20" width="16.140625" customWidth="1"/>
    <col min="21" max="21" width="10" customWidth="1"/>
    <col min="22" max="22" width="8.140625" customWidth="1"/>
  </cols>
  <sheetData>
    <row r="1" spans="1:26" s="17" customFormat="1" ht="42.75" customHeight="1" x14ac:dyDescent="0.25">
      <c r="A1" s="203" t="s">
        <v>246</v>
      </c>
      <c r="B1" s="204"/>
      <c r="C1" s="205"/>
      <c r="D1" s="205"/>
      <c r="E1" s="205"/>
      <c r="F1" s="205"/>
      <c r="G1" s="205"/>
      <c r="H1" s="206"/>
      <c r="I1" s="16"/>
      <c r="J1" s="201"/>
      <c r="K1" s="202"/>
      <c r="L1" s="202"/>
      <c r="M1" s="202"/>
      <c r="N1" s="202"/>
      <c r="O1" s="202"/>
      <c r="P1" s="202"/>
      <c r="Q1" s="202"/>
      <c r="R1" s="202"/>
      <c r="V1"/>
    </row>
    <row r="2" spans="1:26" s="17" customFormat="1" ht="15" customHeight="1" x14ac:dyDescent="0.25">
      <c r="A2" s="207"/>
      <c r="B2" s="208"/>
      <c r="C2" s="209"/>
      <c r="D2" s="209"/>
      <c r="E2" s="209"/>
      <c r="F2" s="209"/>
      <c r="G2" s="209"/>
      <c r="H2" s="210"/>
      <c r="I2" s="16"/>
      <c r="J2" s="42"/>
      <c r="K2" s="42"/>
      <c r="L2" s="42"/>
      <c r="M2" s="42"/>
      <c r="N2" s="42"/>
      <c r="O2" s="42"/>
      <c r="P2" s="42"/>
      <c r="Q2" s="42"/>
      <c r="R2" s="42"/>
      <c r="V2"/>
    </row>
    <row r="3" spans="1:26" s="17" customFormat="1" ht="37.15" customHeight="1" x14ac:dyDescent="0.25">
      <c r="A3" s="77" t="s">
        <v>0</v>
      </c>
      <c r="B3" s="35" t="s">
        <v>341</v>
      </c>
      <c r="C3" s="35" t="s">
        <v>1</v>
      </c>
      <c r="D3" s="35" t="s">
        <v>2</v>
      </c>
      <c r="E3" s="35" t="s">
        <v>3</v>
      </c>
      <c r="F3" s="65" t="s">
        <v>10</v>
      </c>
      <c r="G3" s="64" t="s">
        <v>5</v>
      </c>
      <c r="H3" s="78" t="s">
        <v>4</v>
      </c>
      <c r="I3" s="16"/>
      <c r="J3" s="44"/>
      <c r="K3" s="43"/>
      <c r="L3" s="44"/>
      <c r="M3" s="44"/>
      <c r="N3" s="45"/>
      <c r="O3" s="45"/>
      <c r="P3" s="45"/>
      <c r="Q3" s="45"/>
      <c r="R3" s="62"/>
      <c r="V3"/>
    </row>
    <row r="4" spans="1:26" s="19" customFormat="1" x14ac:dyDescent="0.25">
      <c r="A4" s="98" t="s">
        <v>6</v>
      </c>
      <c r="B4" s="132"/>
      <c r="C4" s="21"/>
      <c r="D4" s="22" t="s">
        <v>109</v>
      </c>
      <c r="E4" s="21"/>
      <c r="F4" s="51"/>
      <c r="G4" s="51"/>
      <c r="H4" s="99"/>
      <c r="I4" s="18"/>
      <c r="J4" s="44"/>
      <c r="K4" s="43"/>
      <c r="L4" s="44"/>
      <c r="M4" s="44"/>
      <c r="N4" s="45"/>
      <c r="O4" s="45"/>
      <c r="P4" s="45"/>
      <c r="Q4" s="45"/>
      <c r="R4" s="62"/>
    </row>
    <row r="5" spans="1:26" s="19" customFormat="1" ht="45" x14ac:dyDescent="0.25">
      <c r="A5" s="79" t="s">
        <v>7</v>
      </c>
      <c r="B5" s="133" t="s">
        <v>342</v>
      </c>
      <c r="C5" s="52" t="s">
        <v>203</v>
      </c>
      <c r="D5" s="48" t="s">
        <v>204</v>
      </c>
      <c r="E5" s="63" t="s">
        <v>189</v>
      </c>
      <c r="F5" s="56">
        <f>F11*(1.2)+(F12*1.2)</f>
        <v>948.62399999999991</v>
      </c>
      <c r="G5" s="5"/>
      <c r="H5" s="100">
        <f>F5*G5</f>
        <v>0</v>
      </c>
      <c r="I5" s="18"/>
      <c r="J5" s="44"/>
      <c r="K5" s="43"/>
      <c r="L5" s="44"/>
      <c r="M5" s="44"/>
      <c r="N5" s="45"/>
      <c r="O5" s="45"/>
      <c r="P5" s="45"/>
      <c r="Q5" s="45"/>
      <c r="R5" s="62"/>
    </row>
    <row r="6" spans="1:26" s="19" customFormat="1" x14ac:dyDescent="0.25">
      <c r="A6" s="79" t="s">
        <v>28</v>
      </c>
      <c r="B6" s="133" t="s">
        <v>343</v>
      </c>
      <c r="C6" s="122">
        <v>104737</v>
      </c>
      <c r="D6" s="48" t="s">
        <v>324</v>
      </c>
      <c r="E6" s="63" t="s">
        <v>125</v>
      </c>
      <c r="F6" s="56">
        <f>(F11*0.5*3.1416*0.15/4)+F12*3.1416*0.3*0.3/4</f>
        <v>51.761001599999993</v>
      </c>
      <c r="G6" s="5"/>
      <c r="H6" s="100">
        <f>F6*G6</f>
        <v>0</v>
      </c>
      <c r="I6" s="18"/>
      <c r="J6" s="44"/>
      <c r="K6" s="43"/>
      <c r="L6" s="44"/>
      <c r="M6" s="44"/>
      <c r="N6" s="45"/>
      <c r="O6" s="45"/>
      <c r="P6" s="45"/>
      <c r="Q6" s="45"/>
      <c r="R6" s="62"/>
    </row>
    <row r="7" spans="1:26" s="19" customFormat="1" x14ac:dyDescent="0.25">
      <c r="A7" s="79" t="s">
        <v>29</v>
      </c>
      <c r="B7" s="133" t="s">
        <v>121</v>
      </c>
      <c r="C7" s="52" t="s">
        <v>179</v>
      </c>
      <c r="D7" s="48" t="s">
        <v>180</v>
      </c>
      <c r="E7" s="63" t="s">
        <v>125</v>
      </c>
      <c r="F7" s="56">
        <f>F5-F6</f>
        <v>896.86299839999992</v>
      </c>
      <c r="G7" s="5"/>
      <c r="H7" s="100">
        <f>F7*G7</f>
        <v>0</v>
      </c>
      <c r="I7" s="18"/>
      <c r="J7" s="44"/>
      <c r="K7" s="43"/>
      <c r="L7" s="44"/>
      <c r="M7" s="44"/>
      <c r="N7" s="45"/>
      <c r="O7" s="45"/>
      <c r="P7" s="45"/>
      <c r="Q7" s="45"/>
      <c r="R7" s="62"/>
    </row>
    <row r="8" spans="1:26" s="19" customFormat="1" x14ac:dyDescent="0.25">
      <c r="A8" s="79" t="s">
        <v>30</v>
      </c>
      <c r="B8" s="133" t="s">
        <v>121</v>
      </c>
      <c r="C8" s="52" t="s">
        <v>129</v>
      </c>
      <c r="D8" s="48" t="s">
        <v>401</v>
      </c>
      <c r="E8" s="63" t="s">
        <v>126</v>
      </c>
      <c r="F8" s="66">
        <f>F7*2*10</f>
        <v>17937.259967999998</v>
      </c>
      <c r="G8" s="5"/>
      <c r="H8" s="100">
        <f>F8*G8</f>
        <v>0</v>
      </c>
      <c r="I8" s="18"/>
      <c r="J8" s="44"/>
      <c r="K8" s="43"/>
      <c r="L8" s="44"/>
      <c r="M8" s="44"/>
      <c r="N8" s="45"/>
      <c r="O8" s="45"/>
      <c r="P8" s="45"/>
      <c r="Q8" s="45"/>
      <c r="R8" s="62"/>
    </row>
    <row r="9" spans="1:26" ht="15" customHeight="1" x14ac:dyDescent="0.25">
      <c r="A9" s="179"/>
      <c r="B9" s="180"/>
      <c r="C9" s="180"/>
      <c r="D9" s="180"/>
      <c r="E9" s="180"/>
      <c r="F9" s="223" t="s">
        <v>22</v>
      </c>
      <c r="G9" s="224"/>
      <c r="H9" s="101">
        <f>SUM(H5:H8)</f>
        <v>0</v>
      </c>
      <c r="J9" s="213"/>
      <c r="K9" s="213"/>
      <c r="L9" s="213"/>
      <c r="M9" s="213"/>
      <c r="N9" s="213"/>
      <c r="P9" s="212"/>
      <c r="Q9" s="212"/>
      <c r="R9" s="212"/>
      <c r="S9" s="17"/>
      <c r="T9" s="17"/>
      <c r="U9" s="17"/>
      <c r="V9" s="17"/>
    </row>
    <row r="10" spans="1:26" x14ac:dyDescent="0.25">
      <c r="A10" s="98" t="s">
        <v>8</v>
      </c>
      <c r="B10" s="132"/>
      <c r="C10" s="30"/>
      <c r="D10" s="22" t="s">
        <v>110</v>
      </c>
      <c r="E10" s="3"/>
      <c r="F10" s="2"/>
      <c r="G10" s="2"/>
      <c r="H10" s="102"/>
    </row>
    <row r="11" spans="1:26" ht="30" x14ac:dyDescent="0.25">
      <c r="A11" s="79" t="s">
        <v>9</v>
      </c>
      <c r="B11" s="133" t="s">
        <v>343</v>
      </c>
      <c r="C11" s="122">
        <v>90695</v>
      </c>
      <c r="D11" s="48" t="s">
        <v>314</v>
      </c>
      <c r="E11" s="63" t="s">
        <v>123</v>
      </c>
      <c r="F11" s="34">
        <v>349.52</v>
      </c>
      <c r="G11" s="5"/>
      <c r="H11" s="100">
        <f t="shared" ref="H11:H16" si="0">F11*G11</f>
        <v>0</v>
      </c>
      <c r="W11" s="212"/>
      <c r="X11" s="212"/>
      <c r="Y11" s="212"/>
      <c r="Z11" s="212"/>
    </row>
    <row r="12" spans="1:26" ht="30" x14ac:dyDescent="0.25">
      <c r="A12" s="79" t="s">
        <v>107</v>
      </c>
      <c r="B12" s="133" t="s">
        <v>343</v>
      </c>
      <c r="C12" s="122">
        <v>90698</v>
      </c>
      <c r="D12" s="48" t="s">
        <v>315</v>
      </c>
      <c r="E12" s="63" t="s">
        <v>123</v>
      </c>
      <c r="F12" s="34">
        <v>441</v>
      </c>
      <c r="G12" s="5"/>
      <c r="H12" s="100">
        <f t="shared" si="0"/>
        <v>0</v>
      </c>
      <c r="W12" s="68"/>
      <c r="X12" s="68"/>
      <c r="Y12" s="68"/>
      <c r="Z12" s="68"/>
    </row>
    <row r="13" spans="1:26" ht="30" x14ac:dyDescent="0.25">
      <c r="A13" s="79" t="s">
        <v>55</v>
      </c>
      <c r="B13" s="133" t="s">
        <v>343</v>
      </c>
      <c r="C13" s="122">
        <v>100323</v>
      </c>
      <c r="D13" s="48" t="s">
        <v>318</v>
      </c>
      <c r="E13" s="63" t="s">
        <v>125</v>
      </c>
      <c r="F13" s="34">
        <f>(0.15*0.1*F11)</f>
        <v>5.2427999999999999</v>
      </c>
      <c r="G13" s="5"/>
      <c r="H13" s="100">
        <f t="shared" si="0"/>
        <v>0</v>
      </c>
      <c r="Y13" s="68"/>
      <c r="Z13" s="68"/>
    </row>
    <row r="14" spans="1:26" ht="45" x14ac:dyDescent="0.25">
      <c r="A14" s="79" t="s">
        <v>106</v>
      </c>
      <c r="B14" s="133" t="s">
        <v>343</v>
      </c>
      <c r="C14" s="122">
        <v>97977</v>
      </c>
      <c r="D14" s="48" t="s">
        <v>317</v>
      </c>
      <c r="E14" s="63" t="s">
        <v>122</v>
      </c>
      <c r="F14" s="34">
        <v>12</v>
      </c>
      <c r="G14" s="5"/>
      <c r="H14" s="100">
        <f t="shared" si="0"/>
        <v>0</v>
      </c>
      <c r="U14" s="68"/>
      <c r="Y14" s="68"/>
      <c r="Z14" s="68"/>
    </row>
    <row r="15" spans="1:26" ht="30" x14ac:dyDescent="0.25">
      <c r="A15" s="79" t="s">
        <v>105</v>
      </c>
      <c r="B15" s="133" t="s">
        <v>343</v>
      </c>
      <c r="C15" s="122">
        <v>98112</v>
      </c>
      <c r="D15" s="48" t="s">
        <v>321</v>
      </c>
      <c r="E15" s="63" t="s">
        <v>122</v>
      </c>
      <c r="F15" s="34">
        <v>1</v>
      </c>
      <c r="G15" s="5"/>
      <c r="H15" s="100">
        <f t="shared" si="0"/>
        <v>0</v>
      </c>
      <c r="J15" s="68"/>
      <c r="K15" s="68"/>
      <c r="L15" s="68"/>
      <c r="M15" s="68"/>
    </row>
    <row r="16" spans="1:26" ht="30" x14ac:dyDescent="0.25">
      <c r="A16" s="106" t="s">
        <v>104</v>
      </c>
      <c r="B16" s="76" t="s">
        <v>343</v>
      </c>
      <c r="C16" s="122">
        <v>104085</v>
      </c>
      <c r="D16" s="48" t="s">
        <v>323</v>
      </c>
      <c r="E16" s="63" t="s">
        <v>123</v>
      </c>
      <c r="F16" s="34">
        <f>31*10</f>
        <v>310</v>
      </c>
      <c r="G16" s="5"/>
      <c r="H16" s="100">
        <f t="shared" si="0"/>
        <v>0</v>
      </c>
      <c r="J16" s="68"/>
      <c r="K16" s="68"/>
      <c r="L16" s="68"/>
      <c r="M16" s="68"/>
    </row>
    <row r="17" spans="1:23" s="8" customFormat="1" ht="15" customHeight="1" x14ac:dyDescent="0.25">
      <c r="A17" s="179"/>
      <c r="B17" s="181"/>
      <c r="C17" s="181"/>
      <c r="D17" s="181"/>
      <c r="E17" s="181"/>
      <c r="F17" s="223" t="s">
        <v>352</v>
      </c>
      <c r="G17" s="224"/>
      <c r="H17" s="103">
        <f>SUM(H11:H16)</f>
        <v>0</v>
      </c>
      <c r="I17" s="12"/>
      <c r="J17" s="54"/>
      <c r="K17" s="211"/>
      <c r="L17" s="211"/>
      <c r="M17" s="41"/>
      <c r="T17" s="93"/>
      <c r="U17" s="93"/>
      <c r="V17" s="93"/>
      <c r="W17" s="19"/>
    </row>
    <row r="18" spans="1:23" x14ac:dyDescent="0.25">
      <c r="A18" s="220"/>
      <c r="B18" s="221"/>
      <c r="C18" s="221"/>
      <c r="D18" s="221"/>
      <c r="E18" s="221"/>
      <c r="F18" s="221"/>
      <c r="G18" s="221"/>
      <c r="H18" s="222"/>
    </row>
    <row r="19" spans="1:23" ht="15" customHeight="1" x14ac:dyDescent="0.25">
      <c r="A19" s="215" t="s">
        <v>36</v>
      </c>
      <c r="B19" s="216"/>
      <c r="C19" s="216"/>
      <c r="D19" s="216"/>
      <c r="E19" s="216"/>
      <c r="F19" s="216"/>
      <c r="G19" s="217"/>
      <c r="H19" s="83">
        <f>H9+H17</f>
        <v>0</v>
      </c>
      <c r="J19" s="50"/>
    </row>
    <row r="20" spans="1:23" ht="15" customHeight="1" x14ac:dyDescent="0.25">
      <c r="A20" s="215" t="s">
        <v>54</v>
      </c>
      <c r="B20" s="216"/>
      <c r="C20" s="216"/>
      <c r="D20" s="216"/>
      <c r="E20" s="216"/>
      <c r="F20" s="216"/>
      <c r="G20" s="217"/>
      <c r="H20" s="83">
        <f>H19*0.2115</f>
        <v>0</v>
      </c>
    </row>
    <row r="21" spans="1:23" ht="15" customHeight="1" x14ac:dyDescent="0.25">
      <c r="A21" s="215" t="s">
        <v>37</v>
      </c>
      <c r="B21" s="216"/>
      <c r="C21" s="216"/>
      <c r="D21" s="216"/>
      <c r="E21" s="216"/>
      <c r="F21" s="216"/>
      <c r="G21" s="217"/>
      <c r="H21" s="83">
        <f>H19+H20</f>
        <v>0</v>
      </c>
      <c r="I21" s="74"/>
    </row>
    <row r="22" spans="1:23" ht="15" customHeight="1" thickBot="1" x14ac:dyDescent="0.3">
      <c r="A22" s="218" t="str">
        <f>'Rede de Água'!A28:D28</f>
        <v>Cachoeira da Prata , 20/03/2025</v>
      </c>
      <c r="B22" s="219"/>
      <c r="C22" s="219"/>
      <c r="D22" s="219"/>
      <c r="E22" s="84"/>
      <c r="F22" s="84"/>
      <c r="G22" s="84"/>
      <c r="H22" s="85"/>
      <c r="I22" s="74"/>
      <c r="J22" s="11"/>
      <c r="K22" s="74"/>
      <c r="L22" s="6"/>
      <c r="M22" s="6"/>
    </row>
    <row r="23" spans="1:23" ht="15" customHeight="1" x14ac:dyDescent="0.25">
      <c r="A23" s="193" t="s">
        <v>355</v>
      </c>
      <c r="B23" s="194"/>
      <c r="C23" s="194"/>
      <c r="D23" s="194"/>
      <c r="E23" s="194"/>
      <c r="F23" s="194"/>
      <c r="G23" s="195"/>
      <c r="H23" s="196"/>
      <c r="I23" s="74"/>
      <c r="J23" s="14"/>
      <c r="K23" s="14"/>
      <c r="L23" s="11"/>
      <c r="M23" s="74"/>
      <c r="N23" s="6"/>
      <c r="O23" s="6"/>
    </row>
    <row r="24" spans="1:23" ht="15" customHeight="1" x14ac:dyDescent="0.25">
      <c r="A24" s="197" t="s">
        <v>356</v>
      </c>
      <c r="B24" s="194"/>
      <c r="C24" s="194"/>
      <c r="D24" s="194"/>
      <c r="E24" s="194"/>
      <c r="F24" s="194"/>
      <c r="G24" s="194"/>
      <c r="H24" s="200"/>
      <c r="I24" s="74"/>
      <c r="J24" s="14"/>
      <c r="K24" s="14"/>
      <c r="L24" s="11"/>
      <c r="M24" s="74"/>
      <c r="N24" s="6"/>
      <c r="O24" s="6"/>
    </row>
    <row r="25" spans="1:23" ht="15" customHeight="1" x14ac:dyDescent="0.25">
      <c r="A25" s="197" t="s">
        <v>357</v>
      </c>
      <c r="B25" s="194"/>
      <c r="C25" s="194"/>
      <c r="D25" s="194"/>
      <c r="E25" s="194"/>
      <c r="F25" s="194"/>
      <c r="G25" s="194"/>
      <c r="H25" s="200"/>
      <c r="I25" s="14"/>
      <c r="J25" s="14"/>
      <c r="K25" s="14"/>
      <c r="L25" s="11"/>
      <c r="M25" s="74"/>
      <c r="N25" s="6"/>
      <c r="O25" s="6"/>
    </row>
    <row r="26" spans="1:23" ht="15" customHeight="1" x14ac:dyDescent="0.25">
      <c r="A26" s="197" t="s">
        <v>358</v>
      </c>
      <c r="B26" s="198"/>
      <c r="C26" s="198"/>
      <c r="D26" s="198"/>
      <c r="E26" s="198"/>
      <c r="F26" s="198"/>
      <c r="G26" s="198"/>
      <c r="H26" s="199"/>
      <c r="I26" s="75"/>
      <c r="J26" s="75"/>
      <c r="K26" s="75"/>
      <c r="L26" s="75"/>
      <c r="M26" s="75"/>
      <c r="N26" s="6"/>
      <c r="O26" s="6"/>
    </row>
    <row r="27" spans="1:23" ht="15" customHeight="1" thickBot="1" x14ac:dyDescent="0.3">
      <c r="A27" s="185" t="s">
        <v>359</v>
      </c>
      <c r="B27" s="186"/>
      <c r="C27" s="186"/>
      <c r="D27" s="186"/>
      <c r="E27" s="186"/>
      <c r="F27" s="186"/>
      <c r="G27" s="186"/>
      <c r="H27" s="187"/>
      <c r="I27" s="75"/>
      <c r="J27" s="75"/>
      <c r="K27" s="75"/>
      <c r="L27" s="75"/>
      <c r="M27" s="75"/>
      <c r="N27" s="6"/>
      <c r="O27" s="6"/>
    </row>
    <row r="32" spans="1:23" x14ac:dyDescent="0.25">
      <c r="A32"/>
      <c r="B32"/>
      <c r="C32"/>
      <c r="D32"/>
      <c r="E32"/>
      <c r="F32"/>
      <c r="G32"/>
      <c r="H32"/>
      <c r="I32"/>
      <c r="J32"/>
      <c r="K32"/>
      <c r="L32" s="8"/>
    </row>
  </sheetData>
  <autoFilter ref="A3:H24" xr:uid="{FF267A1F-7429-4AB1-973A-0E984988C666}"/>
  <mergeCells count="18">
    <mergeCell ref="W11:Z11"/>
    <mergeCell ref="A24:H24"/>
    <mergeCell ref="K17:L17"/>
    <mergeCell ref="A23:H23"/>
    <mergeCell ref="A18:H18"/>
    <mergeCell ref="A19:G19"/>
    <mergeCell ref="A20:G20"/>
    <mergeCell ref="A21:G21"/>
    <mergeCell ref="A22:D22"/>
    <mergeCell ref="F17:G17"/>
    <mergeCell ref="A26:H26"/>
    <mergeCell ref="A27:H27"/>
    <mergeCell ref="A1:H2"/>
    <mergeCell ref="J1:R1"/>
    <mergeCell ref="J9:N9"/>
    <mergeCell ref="P9:R9"/>
    <mergeCell ref="A25:H25"/>
    <mergeCell ref="F9:G9"/>
  </mergeCells>
  <phoneticPr fontId="12" type="noConversion"/>
  <pageMargins left="0.511811024" right="0.511811024" top="0.78740157499999996" bottom="0.78740157499999996" header="0.31496062000000002" footer="0.31496062000000002"/>
  <pageSetup paperSize="9" scale="52" orientation="portrait" horizontalDpi="4294967293" r:id="rId1"/>
  <colBreaks count="1" manualBreakCount="1">
    <brk id="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3</vt:i4>
      </vt:variant>
    </vt:vector>
  </HeadingPairs>
  <TitlesOfParts>
    <vt:vector size="7" baseType="lpstr">
      <vt:lpstr>Resumo</vt:lpstr>
      <vt:lpstr>Microdrenagem e Pavimentação</vt:lpstr>
      <vt:lpstr>Rede de Água</vt:lpstr>
      <vt:lpstr>Rede de Esgoto</vt:lpstr>
      <vt:lpstr>'Microdrenagem e Pavimentação'!Area_de_impressao</vt:lpstr>
      <vt:lpstr>'Rede de Água'!Area_de_impressao</vt:lpstr>
      <vt:lpstr>'Rede de Esgoto'!Area_de_impressao</vt:lpstr>
    </vt:vector>
  </TitlesOfParts>
  <Company>Pessoal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Mariano Rosa</dc:creator>
  <dc:description>Readequação da drenagem pluvial do campus JK-Diamantina- MG. Equipe evolvida,  Engº Lucas Diniz, Tec. Ed Roberto Carlos, Engº Robson Nogeira,  Engº Alessandro Avlves Diretor de Infraestrutura da UFVJM-Diamantina.</dc:description>
  <cp:lastModifiedBy>Marcos Paulo Almeida Raposo</cp:lastModifiedBy>
  <cp:lastPrinted>2025-03-20T14:00:37Z</cp:lastPrinted>
  <dcterms:created xsi:type="dcterms:W3CDTF">2012-07-02T17:21:37Z</dcterms:created>
  <dcterms:modified xsi:type="dcterms:W3CDTF">2025-04-22T17:23:31Z</dcterms:modified>
</cp:coreProperties>
</file>